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D6EE1681-BFF6-40EA-B8D5-D9B0CFB2AF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BUF!$A$1:$AA$59</definedName>
    <definedName name="_xlnm.Print_Area" localSheetId="227">CPT!$A$1:$AA$59</definedName>
    <definedName name="_xlnm.Print_Area" localSheetId="233">'DC1'!$A$1:$AA$59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43">'DC16'!$A$1:$AA$59</definedName>
    <definedName name="_xlnm.Print_Area" localSheetId="49">'DC18'!$A$1:$AA$59</definedName>
    <definedName name="_xlnm.Print_Area" localSheetId="56">'DC19'!$A$1:$AA$59</definedName>
    <definedName name="_xlnm.Print_Area" localSheetId="239">'DC2'!$A$1:$AA$59</definedName>
    <definedName name="_xlnm.Print_Area" localSheetId="61">'DC20'!$A$1:$AA$59</definedName>
    <definedName name="_xlnm.Print_Area" localSheetId="78">'DC21'!$A$1:$AA$59</definedName>
    <definedName name="_xlnm.Print_Area" localSheetId="86">'DC22'!$A$1:$AA$59</definedName>
    <definedName name="_xlnm.Print_Area" localSheetId="90">'DC23'!$A$1:$AA$59</definedName>
    <definedName name="_xlnm.Print_Area" localSheetId="95">'DC24'!$A$1:$AA$59</definedName>
    <definedName name="_xlnm.Print_Area" localSheetId="99">'DC25'!$A$1:$AA$59</definedName>
    <definedName name="_xlnm.Print_Area" localSheetId="105">'DC26'!$A$1:$AA$59</definedName>
    <definedName name="_xlnm.Print_Area" localSheetId="110">'DC27'!$A$1:$AA$59</definedName>
    <definedName name="_xlnm.Print_Area" localSheetId="116">'DC28'!$A$1:$AA$59</definedName>
    <definedName name="_xlnm.Print_Area" localSheetId="121">'DC29'!$A$1:$AA$59</definedName>
    <definedName name="_xlnm.Print_Area" localSheetId="244">'DC3'!$A$1:$AA$59</definedName>
    <definedName name="_xlnm.Print_Area" localSheetId="161">'DC30'!$A$1:$AA$59</definedName>
    <definedName name="_xlnm.Print_Area" localSheetId="168">'DC31'!$A$1:$AA$59</definedName>
    <definedName name="_xlnm.Print_Area" localSheetId="173">'DC32'!$A$1:$AA$59</definedName>
    <definedName name="_xlnm.Print_Area" localSheetId="132">'DC33'!$A$1:$AA$59</definedName>
    <definedName name="_xlnm.Print_Area" localSheetId="137">'DC34'!$A$1:$AA$59</definedName>
    <definedName name="_xlnm.Print_Area" localSheetId="142">'DC35'!$A$1:$AA$59</definedName>
    <definedName name="_xlnm.Print_Area" localSheetId="148">'DC36'!$A$1:$AA$59</definedName>
    <definedName name="_xlnm.Print_Area" localSheetId="210">'DC37'!$A$1:$AA$59</definedName>
    <definedName name="_xlnm.Print_Area" localSheetId="216">'DC38'!$A$1:$AA$59</definedName>
    <definedName name="_xlnm.Print_Area" localSheetId="222">'DC39'!$A$1:$AA$59</definedName>
    <definedName name="_xlnm.Print_Area" localSheetId="252">'DC4'!$A$1:$AA$59</definedName>
    <definedName name="_xlnm.Print_Area" localSheetId="226">'DC40'!$A$1:$AA$59</definedName>
    <definedName name="_xlnm.Print_Area" localSheetId="68">'DC42'!$A$1:$AA$59</definedName>
    <definedName name="_xlnm.Print_Area" localSheetId="126">'DC43'!$A$1:$AA$59</definedName>
    <definedName name="_xlnm.Print_Area" localSheetId="38">'DC44'!$A$1:$AA$59</definedName>
    <definedName name="_xlnm.Print_Area" localSheetId="177">'DC45'!$A$1:$AA$59</definedName>
    <definedName name="_xlnm.Print_Area" localSheetId="153">'DC47'!$A$1:$AA$59</definedName>
    <definedName name="_xlnm.Print_Area" localSheetId="72">'DC48'!$A$1:$AA$59</definedName>
    <definedName name="_xlnm.Print_Area" localSheetId="256">'DC5'!$A$1:$AA$59</definedName>
    <definedName name="_xlnm.Print_Area" localSheetId="184">'DC6'!$A$1:$AA$59</definedName>
    <definedName name="_xlnm.Print_Area" localSheetId="193">'DC7'!$A$1:$AA$59</definedName>
    <definedName name="_xlnm.Print_Area" localSheetId="199">'DC8'!$A$1:$AA$59</definedName>
    <definedName name="_xlnm.Print_Area" localSheetId="204">'DC9'!$A$1:$AA$59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62">EKU!$A$1:$AA$59</definedName>
    <definedName name="_xlnm.Print_Area" localSheetId="73">ETH!$A$1:$AA$59</definedName>
    <definedName name="_xlnm.Print_Area" localSheetId="40">'FS161'!$A$1:$AA$59</definedName>
    <definedName name="_xlnm.Print_Area" localSheetId="41">'FS162'!$A$1:$AA$59</definedName>
    <definedName name="_xlnm.Print_Area" localSheetId="42">'FS163'!$A$1:$AA$59</definedName>
    <definedName name="_xlnm.Print_Area" localSheetId="44">'FS181'!$A$1:$AA$59</definedName>
    <definedName name="_xlnm.Print_Area" localSheetId="45">'FS182'!$A$1:$AA$59</definedName>
    <definedName name="_xlnm.Print_Area" localSheetId="46">'FS183'!$A$1:$AA$59</definedName>
    <definedName name="_xlnm.Print_Area" localSheetId="47">'FS184'!$A$1:$AA$59</definedName>
    <definedName name="_xlnm.Print_Area" localSheetId="48">'FS185'!$A$1:$AA$59</definedName>
    <definedName name="_xlnm.Print_Area" localSheetId="50">'FS191'!$A$1:$AA$59</definedName>
    <definedName name="_xlnm.Print_Area" localSheetId="51">'FS192'!$A$1:$AA$59</definedName>
    <definedName name="_xlnm.Print_Area" localSheetId="52">'FS193'!$A$1:$AA$59</definedName>
    <definedName name="_xlnm.Print_Area" localSheetId="53">'FS194'!$A$1:$AA$59</definedName>
    <definedName name="_xlnm.Print_Area" localSheetId="54">'FS195'!$A$1:$AA$59</definedName>
    <definedName name="_xlnm.Print_Area" localSheetId="55">'FS196'!$A$1:$AA$59</definedName>
    <definedName name="_xlnm.Print_Area" localSheetId="57">'FS201'!$A$1:$AA$59</definedName>
    <definedName name="_xlnm.Print_Area" localSheetId="58">'FS203'!$A$1:$AA$59</definedName>
    <definedName name="_xlnm.Print_Area" localSheetId="59">'FS204'!$A$1:$AA$59</definedName>
    <definedName name="_xlnm.Print_Area" localSheetId="60">'FS205'!$A$1:$AA$59</definedName>
    <definedName name="_xlnm.Print_Area" localSheetId="65">'GT421'!$A$1:$AA$59</definedName>
    <definedName name="_xlnm.Print_Area" localSheetId="66">'GT422'!$A$1:$AA$59</definedName>
    <definedName name="_xlnm.Print_Area" localSheetId="67">'GT423'!$A$1:$AA$59</definedName>
    <definedName name="_xlnm.Print_Area" localSheetId="69">'GT481'!$A$1:$AA$59</definedName>
    <definedName name="_xlnm.Print_Area" localSheetId="70">'GT484'!$A$1:$AA$59</definedName>
    <definedName name="_xlnm.Print_Area" localSheetId="71">'GT485'!$A$1:$AA$59</definedName>
    <definedName name="_xlnm.Print_Area" localSheetId="63">JHB!$A$1:$AA$59</definedName>
    <definedName name="_xlnm.Print_Area" localSheetId="74">'KZN212'!$A$1:$AA$59</definedName>
    <definedName name="_xlnm.Print_Area" localSheetId="75">'KZN213'!$A$1:$AA$59</definedName>
    <definedName name="_xlnm.Print_Area" localSheetId="76">'KZN214'!$A$1:$AA$59</definedName>
    <definedName name="_xlnm.Print_Area" localSheetId="77">'KZN216'!$A$1:$AA$59</definedName>
    <definedName name="_xlnm.Print_Area" localSheetId="79">'KZN221'!$A$1:$AA$59</definedName>
    <definedName name="_xlnm.Print_Area" localSheetId="80">'KZN222'!$A$1:$AA$59</definedName>
    <definedName name="_xlnm.Print_Area" localSheetId="81">'KZN223'!$A$1:$AA$59</definedName>
    <definedName name="_xlnm.Print_Area" localSheetId="82">'KZN224'!$A$1:$AA$59</definedName>
    <definedName name="_xlnm.Print_Area" localSheetId="83">'KZN225'!$A$1:$AA$59</definedName>
    <definedName name="_xlnm.Print_Area" localSheetId="84">'KZN226'!$A$1:$AA$59</definedName>
    <definedName name="_xlnm.Print_Area" localSheetId="85">'KZN227'!$A$1:$AA$59</definedName>
    <definedName name="_xlnm.Print_Area" localSheetId="87">'KZN235'!$A$1:$AA$59</definedName>
    <definedName name="_xlnm.Print_Area" localSheetId="88">'KZN237'!$A$1:$AA$59</definedName>
    <definedName name="_xlnm.Print_Area" localSheetId="89">'KZN238'!$A$1:$AA$59</definedName>
    <definedName name="_xlnm.Print_Area" localSheetId="91">'KZN241'!$A$1:$AA$59</definedName>
    <definedName name="_xlnm.Print_Area" localSheetId="92">'KZN242'!$A$1:$AA$59</definedName>
    <definedName name="_xlnm.Print_Area" localSheetId="93">'KZN244'!$A$1:$AA$59</definedName>
    <definedName name="_xlnm.Print_Area" localSheetId="94">'KZN245'!$A$1:$AA$59</definedName>
    <definedName name="_xlnm.Print_Area" localSheetId="96">'KZN252'!$A$1:$AA$59</definedName>
    <definedName name="_xlnm.Print_Area" localSheetId="97">'KZN253'!$A$1:$AA$59</definedName>
    <definedName name="_xlnm.Print_Area" localSheetId="98">'KZN254'!$A$1:$AA$59</definedName>
    <definedName name="_xlnm.Print_Area" localSheetId="100">'KZN261'!$A$1:$AA$59</definedName>
    <definedName name="_xlnm.Print_Area" localSheetId="101">'KZN262'!$A$1:$AA$59</definedName>
    <definedName name="_xlnm.Print_Area" localSheetId="102">'KZN263'!$A$1:$AA$59</definedName>
    <definedName name="_xlnm.Print_Area" localSheetId="103">'KZN265'!$A$1:$AA$59</definedName>
    <definedName name="_xlnm.Print_Area" localSheetId="104">'KZN266'!$A$1:$AA$59</definedName>
    <definedName name="_xlnm.Print_Area" localSheetId="106">'KZN271'!$A$1:$AA$59</definedName>
    <definedName name="_xlnm.Print_Area" localSheetId="107">'KZN272'!$A$1:$AA$59</definedName>
    <definedName name="_xlnm.Print_Area" localSheetId="108">'KZN275'!$A$1:$AA$59</definedName>
    <definedName name="_xlnm.Print_Area" localSheetId="109">'KZN276'!$A$1:$AA$59</definedName>
    <definedName name="_xlnm.Print_Area" localSheetId="111">'KZN281'!$A$1:$AA$59</definedName>
    <definedName name="_xlnm.Print_Area" localSheetId="112">'KZN282'!$A$1:$AA$59</definedName>
    <definedName name="_xlnm.Print_Area" localSheetId="113">'KZN284'!$A$1:$AA$59</definedName>
    <definedName name="_xlnm.Print_Area" localSheetId="114">'KZN285'!$A$1:$AA$59</definedName>
    <definedName name="_xlnm.Print_Area" localSheetId="115">'KZN286'!$A$1:$AA$59</definedName>
    <definedName name="_xlnm.Print_Area" localSheetId="117">'KZN291'!$A$1:$AA$59</definedName>
    <definedName name="_xlnm.Print_Area" localSheetId="118">'KZN292'!$A$1:$AA$59</definedName>
    <definedName name="_xlnm.Print_Area" localSheetId="119">'KZN293'!$A$1:$AA$59</definedName>
    <definedName name="_xlnm.Print_Area" localSheetId="120">'KZN294'!$A$1:$AA$59</definedName>
    <definedName name="_xlnm.Print_Area" localSheetId="122">'KZN433'!$A$1:$AA$59</definedName>
    <definedName name="_xlnm.Print_Area" localSheetId="123">'KZN434'!$A$1:$AA$59</definedName>
    <definedName name="_xlnm.Print_Area" localSheetId="124">'KZN435'!$A$1:$AA$59</definedName>
    <definedName name="_xlnm.Print_Area" localSheetId="125">'KZN436'!$A$1:$AA$59</definedName>
    <definedName name="_xlnm.Print_Area" localSheetId="127">'LIM331'!$A$1:$AA$59</definedName>
    <definedName name="_xlnm.Print_Area" localSheetId="128">'LIM332'!$A$1:$AA$59</definedName>
    <definedName name="_xlnm.Print_Area" localSheetId="129">'LIM333'!$A$1:$AA$59</definedName>
    <definedName name="_xlnm.Print_Area" localSheetId="130">'LIM334'!$A$1:$AA$59</definedName>
    <definedName name="_xlnm.Print_Area" localSheetId="131">'LIM335'!$A$1:$AA$59</definedName>
    <definedName name="_xlnm.Print_Area" localSheetId="133">'LIM341'!$A$1:$AA$59</definedName>
    <definedName name="_xlnm.Print_Area" localSheetId="134">'LIM343'!$A$1:$AA$59</definedName>
    <definedName name="_xlnm.Print_Area" localSheetId="135">'LIM344'!$A$1:$AA$59</definedName>
    <definedName name="_xlnm.Print_Area" localSheetId="136">'LIM345'!$A$1:$AA$59</definedName>
    <definedName name="_xlnm.Print_Area" localSheetId="138">'LIM351'!$A$1:$AA$59</definedName>
    <definedName name="_xlnm.Print_Area" localSheetId="139">'LIM353'!$A$1:$AA$59</definedName>
    <definedName name="_xlnm.Print_Area" localSheetId="140">'LIM354'!$A$1:$AA$59</definedName>
    <definedName name="_xlnm.Print_Area" localSheetId="141">'LIM355'!$A$1:$AA$59</definedName>
    <definedName name="_xlnm.Print_Area" localSheetId="143">'LIM361'!$A$1:$AA$59</definedName>
    <definedName name="_xlnm.Print_Area" localSheetId="144">'LIM362'!$A$1:$AA$59</definedName>
    <definedName name="_xlnm.Print_Area" localSheetId="145">'LIM366'!$A$1:$AA$59</definedName>
    <definedName name="_xlnm.Print_Area" localSheetId="146">'LIM367'!$A$1:$AA$59</definedName>
    <definedName name="_xlnm.Print_Area" localSheetId="147">'LIM368'!$A$1:$AA$59</definedName>
    <definedName name="_xlnm.Print_Area" localSheetId="149">'LIM471'!$A$1:$AA$59</definedName>
    <definedName name="_xlnm.Print_Area" localSheetId="150">'LIM472'!$A$1:$AA$59</definedName>
    <definedName name="_xlnm.Print_Area" localSheetId="151">'LIM473'!$A$1:$AA$59</definedName>
    <definedName name="_xlnm.Print_Area" localSheetId="152">'LIM476'!$A$1:$AA$59</definedName>
    <definedName name="_xlnm.Print_Area" localSheetId="39">MAN!$A$1:$AA$59</definedName>
    <definedName name="_xlnm.Print_Area" localSheetId="154">'MP301'!$A$1:$AA$59</definedName>
    <definedName name="_xlnm.Print_Area" localSheetId="155">'MP302'!$A$1:$AA$59</definedName>
    <definedName name="_xlnm.Print_Area" localSheetId="156">'MP303'!$A$1:$AA$59</definedName>
    <definedName name="_xlnm.Print_Area" localSheetId="157">'MP304'!$A$1:$AA$59</definedName>
    <definedName name="_xlnm.Print_Area" localSheetId="158">'MP305'!$A$1:$AA$59</definedName>
    <definedName name="_xlnm.Print_Area" localSheetId="159">'MP306'!$A$1:$AA$59</definedName>
    <definedName name="_xlnm.Print_Area" localSheetId="160">'MP307'!$A$1:$AA$59</definedName>
    <definedName name="_xlnm.Print_Area" localSheetId="162">'MP311'!$A$1:$AA$59</definedName>
    <definedName name="_xlnm.Print_Area" localSheetId="163">'MP312'!$A$1:$AA$59</definedName>
    <definedName name="_xlnm.Print_Area" localSheetId="164">'MP313'!$A$1:$AA$59</definedName>
    <definedName name="_xlnm.Print_Area" localSheetId="165">'MP314'!$A$1:$AA$59</definedName>
    <definedName name="_xlnm.Print_Area" localSheetId="166">'MP315'!$A$1:$AA$59</definedName>
    <definedName name="_xlnm.Print_Area" localSheetId="167">'MP316'!$A$1:$AA$59</definedName>
    <definedName name="_xlnm.Print_Area" localSheetId="169">'MP321'!$A$1:$AA$59</definedName>
    <definedName name="_xlnm.Print_Area" localSheetId="170">'MP324'!$A$1:$AA$59</definedName>
    <definedName name="_xlnm.Print_Area" localSheetId="171">'MP325'!$A$1:$AA$59</definedName>
    <definedName name="_xlnm.Print_Area" localSheetId="172">'MP326'!$A$1:$AA$59</definedName>
    <definedName name="_xlnm.Print_Area" localSheetId="178">'NC061'!$A$1:$AA$59</definedName>
    <definedName name="_xlnm.Print_Area" localSheetId="179">'NC062'!$A$1:$AA$59</definedName>
    <definedName name="_xlnm.Print_Area" localSheetId="180">'NC064'!$A$1:$AA$59</definedName>
    <definedName name="_xlnm.Print_Area" localSheetId="181">'NC065'!$A$1:$AA$59</definedName>
    <definedName name="_xlnm.Print_Area" localSheetId="182">'NC066'!$A$1:$AA$59</definedName>
    <definedName name="_xlnm.Print_Area" localSheetId="183">'NC067'!$A$1:$AA$59</definedName>
    <definedName name="_xlnm.Print_Area" localSheetId="185">'NC071'!$A$1:$AA$59</definedName>
    <definedName name="_xlnm.Print_Area" localSheetId="186">'NC072'!$A$1:$AA$59</definedName>
    <definedName name="_xlnm.Print_Area" localSheetId="187">'NC073'!$A$1:$AA$59</definedName>
    <definedName name="_xlnm.Print_Area" localSheetId="188">'NC074'!$A$1:$AA$59</definedName>
    <definedName name="_xlnm.Print_Area" localSheetId="189">'NC075'!$A$1:$AA$59</definedName>
    <definedName name="_xlnm.Print_Area" localSheetId="190">'NC076'!$A$1:$AA$59</definedName>
    <definedName name="_xlnm.Print_Area" localSheetId="191">'NC077'!$A$1:$AA$59</definedName>
    <definedName name="_xlnm.Print_Area" localSheetId="192">'NC078'!$A$1:$AA$59</definedName>
    <definedName name="_xlnm.Print_Area" localSheetId="194">'NC082'!$A$1:$AA$59</definedName>
    <definedName name="_xlnm.Print_Area" localSheetId="195">'NC084'!$A$1:$AA$59</definedName>
    <definedName name="_xlnm.Print_Area" localSheetId="196">'NC085'!$A$1:$AA$59</definedName>
    <definedName name="_xlnm.Print_Area" localSheetId="197">'NC086'!$A$1:$AA$59</definedName>
    <definedName name="_xlnm.Print_Area" localSheetId="198">'NC087'!$A$1:$AA$59</definedName>
    <definedName name="_xlnm.Print_Area" localSheetId="200">'NC091'!$A$1:$AA$59</definedName>
    <definedName name="_xlnm.Print_Area" localSheetId="201">'NC092'!$A$1:$AA$59</definedName>
    <definedName name="_xlnm.Print_Area" localSheetId="202">'NC093'!$A$1:$AA$59</definedName>
    <definedName name="_xlnm.Print_Area" localSheetId="203">'NC094'!$A$1:$AA$59</definedName>
    <definedName name="_xlnm.Print_Area" localSheetId="174">'NC451'!$A$1:$AA$59</definedName>
    <definedName name="_xlnm.Print_Area" localSheetId="175">'NC452'!$A$1:$AA$59</definedName>
    <definedName name="_xlnm.Print_Area" localSheetId="176">'NC453'!$A$1:$AA$59</definedName>
    <definedName name="_xlnm.Print_Area" localSheetId="1">NMA!$A$1:$AA$59</definedName>
    <definedName name="_xlnm.Print_Area" localSheetId="205">'NW371'!$A$1:$AA$59</definedName>
    <definedName name="_xlnm.Print_Area" localSheetId="206">'NW372'!$A$1:$AA$59</definedName>
    <definedName name="_xlnm.Print_Area" localSheetId="207">'NW373'!$A$1:$AA$59</definedName>
    <definedName name="_xlnm.Print_Area" localSheetId="208">'NW374'!$A$1:$AA$59</definedName>
    <definedName name="_xlnm.Print_Area" localSheetId="209">'NW375'!$A$1:$AA$59</definedName>
    <definedName name="_xlnm.Print_Area" localSheetId="211">'NW381'!$A$1:$AA$59</definedName>
    <definedName name="_xlnm.Print_Area" localSheetId="212">'NW382'!$A$1:$AA$59</definedName>
    <definedName name="_xlnm.Print_Area" localSheetId="213">'NW383'!$A$1:$AA$59</definedName>
    <definedName name="_xlnm.Print_Area" localSheetId="214">'NW384'!$A$1:$AA$59</definedName>
    <definedName name="_xlnm.Print_Area" localSheetId="215">'NW385'!$A$1:$AA$59</definedName>
    <definedName name="_xlnm.Print_Area" localSheetId="217">'NW392'!$A$1:$AA$59</definedName>
    <definedName name="_xlnm.Print_Area" localSheetId="218">'NW393'!$A$1:$AA$59</definedName>
    <definedName name="_xlnm.Print_Area" localSheetId="219">'NW394'!$A$1:$AA$59</definedName>
    <definedName name="_xlnm.Print_Area" localSheetId="220">'NW396'!$A$1:$AA$59</definedName>
    <definedName name="_xlnm.Print_Area" localSheetId="221">'NW397'!$A$1:$AA$59</definedName>
    <definedName name="_xlnm.Print_Area" localSheetId="223">'NW403'!$A$1:$AA$59</definedName>
    <definedName name="_xlnm.Print_Area" localSheetId="224">'NW404'!$A$1:$AA$59</definedName>
    <definedName name="_xlnm.Print_Area" localSheetId="225">'NW405'!$A$1:$AA$59</definedName>
    <definedName name="_xlnm.Print_Area" localSheetId="257">Summary!$A$1:$AA$59</definedName>
    <definedName name="_xlnm.Print_Area" localSheetId="64">TSH!$A$1:$AA$59</definedName>
    <definedName name="_xlnm.Print_Area" localSheetId="228">'WC011'!$A$1:$AA$59</definedName>
    <definedName name="_xlnm.Print_Area" localSheetId="229">'WC012'!$A$1:$AA$59</definedName>
    <definedName name="_xlnm.Print_Area" localSheetId="230">'WC013'!$A$1:$AA$59</definedName>
    <definedName name="_xlnm.Print_Area" localSheetId="231">'WC014'!$A$1:$AA$59</definedName>
    <definedName name="_xlnm.Print_Area" localSheetId="232">'WC015'!$A$1:$AA$59</definedName>
    <definedName name="_xlnm.Print_Area" localSheetId="234">'WC022'!$A$1:$AA$59</definedName>
    <definedName name="_xlnm.Print_Area" localSheetId="235">'WC023'!$A$1:$AA$59</definedName>
    <definedName name="_xlnm.Print_Area" localSheetId="236">'WC024'!$A$1:$AA$59</definedName>
    <definedName name="_xlnm.Print_Area" localSheetId="237">'WC025'!$A$1:$AA$59</definedName>
    <definedName name="_xlnm.Print_Area" localSheetId="238">'WC026'!$A$1:$AA$59</definedName>
    <definedName name="_xlnm.Print_Area" localSheetId="240">'WC031'!$A$1:$AA$59</definedName>
    <definedName name="_xlnm.Print_Area" localSheetId="241">'WC032'!$A$1:$AA$59</definedName>
    <definedName name="_xlnm.Print_Area" localSheetId="242">'WC033'!$A$1:$AA$59</definedName>
    <definedName name="_xlnm.Print_Area" localSheetId="243">'WC034'!$A$1:$AA$59</definedName>
    <definedName name="_xlnm.Print_Area" localSheetId="245">'WC041'!$A$1:$AA$59</definedName>
    <definedName name="_xlnm.Print_Area" localSheetId="246">'WC042'!$A$1:$AA$59</definedName>
    <definedName name="_xlnm.Print_Area" localSheetId="247">'WC043'!$A$1:$AA$59</definedName>
    <definedName name="_xlnm.Print_Area" localSheetId="248">'WC044'!$A$1:$AA$59</definedName>
    <definedName name="_xlnm.Print_Area" localSheetId="249">'WC045'!$A$1:$AA$59</definedName>
    <definedName name="_xlnm.Print_Area" localSheetId="250">'WC047'!$A$1:$AA$59</definedName>
    <definedName name="_xlnm.Print_Area" localSheetId="251">'WC048'!$A$1:$AA$59</definedName>
    <definedName name="_xlnm.Print_Area" localSheetId="253">'WC051'!$A$1:$AA$59</definedName>
    <definedName name="_xlnm.Print_Area" localSheetId="254">'WC052'!$A$1:$AA$59</definedName>
    <definedName name="_xlnm.Print_Area" localSheetId="255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8" i="2" l="1"/>
  <c r="W51" i="2" s="1"/>
  <c r="W53" i="2" s="1"/>
  <c r="W56" i="2" s="1"/>
  <c r="W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C56" i="3"/>
  <c r="C59" i="3" s="1"/>
  <c r="U51" i="3"/>
  <c r="U53" i="3" s="1"/>
  <c r="U56" i="3" s="1"/>
  <c r="U59" i="3" s="1"/>
  <c r="E51" i="3"/>
  <c r="E53" i="3" s="1"/>
  <c r="E56" i="3" s="1"/>
  <c r="E59" i="3" s="1"/>
  <c r="U48" i="3"/>
  <c r="M48" i="3"/>
  <c r="M51" i="3" s="1"/>
  <c r="M53" i="3" s="1"/>
  <c r="M56" i="3" s="1"/>
  <c r="M59" i="3" s="1"/>
  <c r="E48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L51" i="4"/>
  <c r="L53" i="4" s="1"/>
  <c r="L56" i="4" s="1"/>
  <c r="L59" i="4" s="1"/>
  <c r="X48" i="4"/>
  <c r="T48" i="4"/>
  <c r="T51" i="4" s="1"/>
  <c r="T53" i="4" s="1"/>
  <c r="T56" i="4" s="1"/>
  <c r="T59" i="4" s="1"/>
  <c r="L48" i="4"/>
  <c r="H48" i="4"/>
  <c r="H51" i="4" s="1"/>
  <c r="H53" i="4" s="1"/>
  <c r="H56" i="4" s="1"/>
  <c r="H59" i="4" s="1"/>
  <c r="AA47" i="4"/>
  <c r="Y47" i="4"/>
  <c r="Y48" i="4" s="1"/>
  <c r="Y51" i="4" s="1"/>
  <c r="Y53" i="4" s="1"/>
  <c r="Y56" i="4" s="1"/>
  <c r="Y59" i="4" s="1"/>
  <c r="X47" i="4"/>
  <c r="W47" i="4"/>
  <c r="V47" i="4"/>
  <c r="U47" i="4"/>
  <c r="U48" i="4" s="1"/>
  <c r="U51" i="4" s="1"/>
  <c r="U53" i="4" s="1"/>
  <c r="U56" i="4" s="1"/>
  <c r="U59" i="4" s="1"/>
  <c r="T47" i="4"/>
  <c r="S47" i="4"/>
  <c r="R47" i="4"/>
  <c r="Q47" i="4"/>
  <c r="Q48" i="4" s="1"/>
  <c r="Q51" i="4" s="1"/>
  <c r="Q53" i="4" s="1"/>
  <c r="Q56" i="4" s="1"/>
  <c r="Q59" i="4" s="1"/>
  <c r="P47" i="4"/>
  <c r="O47" i="4"/>
  <c r="N47" i="4"/>
  <c r="M47" i="4"/>
  <c r="M48" i="4" s="1"/>
  <c r="M51" i="4" s="1"/>
  <c r="M53" i="4" s="1"/>
  <c r="M56" i="4" s="1"/>
  <c r="M59" i="4" s="1"/>
  <c r="L47" i="4"/>
  <c r="K47" i="4"/>
  <c r="J47" i="4"/>
  <c r="I47" i="4"/>
  <c r="I48" i="4" s="1"/>
  <c r="I51" i="4" s="1"/>
  <c r="I53" i="4" s="1"/>
  <c r="I56" i="4" s="1"/>
  <c r="I59" i="4" s="1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W32" i="4"/>
  <c r="W48" i="4" s="1"/>
  <c r="W51" i="4" s="1"/>
  <c r="W53" i="4" s="1"/>
  <c r="W56" i="4" s="1"/>
  <c r="W59" i="4" s="1"/>
  <c r="V32" i="4"/>
  <c r="U32" i="4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6" i="5"/>
  <c r="Q59" i="5" s="1"/>
  <c r="F51" i="5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L53" i="6"/>
  <c r="L56" i="6" s="1"/>
  <c r="L59" i="6" s="1"/>
  <c r="U51" i="6"/>
  <c r="U53" i="6" s="1"/>
  <c r="U56" i="6" s="1"/>
  <c r="U59" i="6" s="1"/>
  <c r="R48" i="6"/>
  <c r="R51" i="6" s="1"/>
  <c r="R53" i="6" s="1"/>
  <c r="R56" i="6" s="1"/>
  <c r="R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U48" i="6" s="1"/>
  <c r="T32" i="6"/>
  <c r="T48" i="6" s="1"/>
  <c r="T51" i="6" s="1"/>
  <c r="T53" i="6" s="1"/>
  <c r="T56" i="6" s="1"/>
  <c r="T59" i="6" s="1"/>
  <c r="S32" i="6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W48" i="7"/>
  <c r="W51" i="7" s="1"/>
  <c r="W53" i="7" s="1"/>
  <c r="W56" i="7" s="1"/>
  <c r="W59" i="7" s="1"/>
  <c r="L48" i="7"/>
  <c r="L51" i="7" s="1"/>
  <c r="L53" i="7" s="1"/>
  <c r="L56" i="7" s="1"/>
  <c r="L59" i="7" s="1"/>
  <c r="I48" i="7"/>
  <c r="I51" i="7" s="1"/>
  <c r="I53" i="7" s="1"/>
  <c r="I56" i="7" s="1"/>
  <c r="I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C47" i="8"/>
  <c r="AA32" i="8"/>
  <c r="Y32" i="8"/>
  <c r="Z32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Q59" i="9"/>
  <c r="AA53" i="9"/>
  <c r="AA56" i="9" s="1"/>
  <c r="AA59" i="9" s="1"/>
  <c r="U48" i="9"/>
  <c r="U51" i="9" s="1"/>
  <c r="U53" i="9" s="1"/>
  <c r="U56" i="9" s="1"/>
  <c r="U59" i="9" s="1"/>
  <c r="R48" i="9"/>
  <c r="R51" i="9" s="1"/>
  <c r="R53" i="9" s="1"/>
  <c r="R56" i="9" s="1"/>
  <c r="R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C51" i="10"/>
  <c r="C53" i="10" s="1"/>
  <c r="C56" i="10" s="1"/>
  <c r="C59" i="10" s="1"/>
  <c r="Y48" i="10"/>
  <c r="Y51" i="10" s="1"/>
  <c r="Y53" i="10" s="1"/>
  <c r="Y56" i="10" s="1"/>
  <c r="Y59" i="10" s="1"/>
  <c r="N48" i="10"/>
  <c r="N51" i="10" s="1"/>
  <c r="N53" i="10" s="1"/>
  <c r="N56" i="10" s="1"/>
  <c r="N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L48" i="11"/>
  <c r="L51" i="11" s="1"/>
  <c r="L53" i="11" s="1"/>
  <c r="L56" i="11" s="1"/>
  <c r="L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H56" i="12"/>
  <c r="H59" i="12" s="1"/>
  <c r="I53" i="12"/>
  <c r="I56" i="12" s="1"/>
  <c r="I59" i="12" s="1"/>
  <c r="R48" i="12"/>
  <c r="R51" i="12" s="1"/>
  <c r="R53" i="12" s="1"/>
  <c r="R56" i="12" s="1"/>
  <c r="R59" i="12" s="1"/>
  <c r="J48" i="12"/>
  <c r="J51" i="12" s="1"/>
  <c r="J53" i="12" s="1"/>
  <c r="J56" i="12" s="1"/>
  <c r="J59" i="12" s="1"/>
  <c r="G48" i="12"/>
  <c r="G51" i="12" s="1"/>
  <c r="G53" i="12" s="1"/>
  <c r="G56" i="12" s="1"/>
  <c r="G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H32" i="12"/>
  <c r="H48" i="12" s="1"/>
  <c r="H51" i="12" s="1"/>
  <c r="H53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Y51" i="13"/>
  <c r="Y53" i="13" s="1"/>
  <c r="Y56" i="13" s="1"/>
  <c r="Y59" i="13" s="1"/>
  <c r="Q51" i="13"/>
  <c r="Q53" i="13" s="1"/>
  <c r="Q56" i="13" s="1"/>
  <c r="Q59" i="13" s="1"/>
  <c r="S48" i="13"/>
  <c r="S51" i="13" s="1"/>
  <c r="S53" i="13" s="1"/>
  <c r="S56" i="13" s="1"/>
  <c r="S59" i="13" s="1"/>
  <c r="K48" i="13"/>
  <c r="K51" i="13" s="1"/>
  <c r="K53" i="13" s="1"/>
  <c r="K56" i="13" s="1"/>
  <c r="K59" i="13" s="1"/>
  <c r="J48" i="13"/>
  <c r="J51" i="13" s="1"/>
  <c r="J53" i="13" s="1"/>
  <c r="J56" i="13" s="1"/>
  <c r="J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U48" i="14"/>
  <c r="U51" i="14" s="1"/>
  <c r="U53" i="14" s="1"/>
  <c r="U56" i="14" s="1"/>
  <c r="U59" i="14" s="1"/>
  <c r="M48" i="14"/>
  <c r="M51" i="14" s="1"/>
  <c r="M53" i="14" s="1"/>
  <c r="M56" i="14" s="1"/>
  <c r="M59" i="14" s="1"/>
  <c r="J48" i="14"/>
  <c r="J51" i="14" s="1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V32" i="14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M32" i="14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X48" i="15"/>
  <c r="H48" i="15"/>
  <c r="H51" i="15" s="1"/>
  <c r="H53" i="15" s="1"/>
  <c r="H56" i="15" s="1"/>
  <c r="H59" i="15" s="1"/>
  <c r="AA47" i="15"/>
  <c r="Z47" i="15"/>
  <c r="Y47" i="15"/>
  <c r="Y48" i="15" s="1"/>
  <c r="Y51" i="15" s="1"/>
  <c r="Y53" i="15" s="1"/>
  <c r="Y56" i="15" s="1"/>
  <c r="Y59" i="15" s="1"/>
  <c r="X47" i="15"/>
  <c r="W47" i="15"/>
  <c r="V47" i="15"/>
  <c r="U47" i="15"/>
  <c r="T47" i="15"/>
  <c r="S47" i="15"/>
  <c r="R47" i="15"/>
  <c r="Q47" i="15"/>
  <c r="Q48" i="15" s="1"/>
  <c r="Q51" i="15" s="1"/>
  <c r="Q53" i="15" s="1"/>
  <c r="Q56" i="15" s="1"/>
  <c r="Q59" i="15" s="1"/>
  <c r="P47" i="15"/>
  <c r="O47" i="15"/>
  <c r="N47" i="15"/>
  <c r="M47" i="15"/>
  <c r="L47" i="15"/>
  <c r="K47" i="15"/>
  <c r="J47" i="15"/>
  <c r="I47" i="15"/>
  <c r="I48" i="15" s="1"/>
  <c r="I51" i="15" s="1"/>
  <c r="I53" i="15" s="1"/>
  <c r="I56" i="15" s="1"/>
  <c r="I59" i="15" s="1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Z32" i="15"/>
  <c r="Y32" i="15"/>
  <c r="X32" i="15"/>
  <c r="W32" i="15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G32" i="15"/>
  <c r="F32" i="15"/>
  <c r="F48" i="15" s="1"/>
  <c r="F51" i="15" s="1"/>
  <c r="F53" i="15" s="1"/>
  <c r="F56" i="15" s="1"/>
  <c r="F59" i="15" s="1"/>
  <c r="E32" i="15"/>
  <c r="D32" i="15"/>
  <c r="C32" i="15"/>
  <c r="C48" i="15" s="1"/>
  <c r="C51" i="15" s="1"/>
  <c r="C53" i="15" s="1"/>
  <c r="C56" i="15" s="1"/>
  <c r="C59" i="15" s="1"/>
  <c r="F51" i="16"/>
  <c r="F53" i="16" s="1"/>
  <c r="F56" i="16" s="1"/>
  <c r="F59" i="16" s="1"/>
  <c r="O48" i="16"/>
  <c r="O51" i="16" s="1"/>
  <c r="O53" i="16" s="1"/>
  <c r="O56" i="16" s="1"/>
  <c r="O59" i="16" s="1"/>
  <c r="J48" i="16"/>
  <c r="J51" i="16" s="1"/>
  <c r="J53" i="16" s="1"/>
  <c r="J56" i="16" s="1"/>
  <c r="J59" i="16" s="1"/>
  <c r="AA47" i="16"/>
  <c r="Y47" i="16"/>
  <c r="X47" i="16"/>
  <c r="W47" i="16"/>
  <c r="V47" i="16"/>
  <c r="U47" i="16"/>
  <c r="T47" i="16"/>
  <c r="S47" i="16"/>
  <c r="S48" i="16" s="1"/>
  <c r="S51" i="16" s="1"/>
  <c r="S53" i="16" s="1"/>
  <c r="S56" i="16" s="1"/>
  <c r="S59" i="16" s="1"/>
  <c r="R47" i="16"/>
  <c r="Q47" i="16"/>
  <c r="P47" i="16"/>
  <c r="P48" i="16" s="1"/>
  <c r="P51" i="16" s="1"/>
  <c r="P53" i="16" s="1"/>
  <c r="P56" i="16" s="1"/>
  <c r="P59" i="16" s="1"/>
  <c r="O47" i="16"/>
  <c r="N47" i="16"/>
  <c r="M47" i="16"/>
  <c r="L47" i="16"/>
  <c r="K47" i="16"/>
  <c r="K48" i="16" s="1"/>
  <c r="K51" i="16" s="1"/>
  <c r="K53" i="16" s="1"/>
  <c r="K56" i="16" s="1"/>
  <c r="K59" i="16" s="1"/>
  <c r="J47" i="16"/>
  <c r="I47" i="16"/>
  <c r="H47" i="16"/>
  <c r="H48" i="16" s="1"/>
  <c r="H51" i="16" s="1"/>
  <c r="H53" i="16" s="1"/>
  <c r="H56" i="16" s="1"/>
  <c r="H59" i="16" s="1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E32" i="16"/>
  <c r="E48" i="16" s="1"/>
  <c r="E51" i="16" s="1"/>
  <c r="E53" i="16" s="1"/>
  <c r="E56" i="16" s="1"/>
  <c r="E59" i="16" s="1"/>
  <c r="D32" i="16"/>
  <c r="C32" i="16"/>
  <c r="P51" i="17"/>
  <c r="P53" i="17" s="1"/>
  <c r="P56" i="17" s="1"/>
  <c r="P59" i="17" s="1"/>
  <c r="Y48" i="17"/>
  <c r="Y51" i="17" s="1"/>
  <c r="Y53" i="17" s="1"/>
  <c r="Y56" i="17" s="1"/>
  <c r="Y59" i="17" s="1"/>
  <c r="V48" i="17"/>
  <c r="V51" i="17" s="1"/>
  <c r="V53" i="17" s="1"/>
  <c r="V56" i="17" s="1"/>
  <c r="V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X48" i="18"/>
  <c r="M48" i="18"/>
  <c r="M51" i="18" s="1"/>
  <c r="M53" i="18" s="1"/>
  <c r="M56" i="18" s="1"/>
  <c r="M59" i="18" s="1"/>
  <c r="AA47" i="18"/>
  <c r="Z47" i="18"/>
  <c r="Y47" i="18"/>
  <c r="X47" i="18"/>
  <c r="W47" i="18"/>
  <c r="V47" i="18"/>
  <c r="V48" i="18" s="1"/>
  <c r="V51" i="18" s="1"/>
  <c r="V53" i="18" s="1"/>
  <c r="V56" i="18" s="1"/>
  <c r="V59" i="18" s="1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F48" i="18" s="1"/>
  <c r="F51" i="18" s="1"/>
  <c r="F53" i="18" s="1"/>
  <c r="F56" i="18" s="1"/>
  <c r="F59" i="18" s="1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Y48" i="20"/>
  <c r="Y51" i="20" s="1"/>
  <c r="Y53" i="20" s="1"/>
  <c r="Y56" i="20" s="1"/>
  <c r="Y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W51" i="21"/>
  <c r="W53" i="21" s="1"/>
  <c r="W56" i="21" s="1"/>
  <c r="W59" i="21" s="1"/>
  <c r="X48" i="21"/>
  <c r="X51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Z32" i="21"/>
  <c r="Y32" i="21"/>
  <c r="X32" i="21"/>
  <c r="W32" i="21"/>
  <c r="W48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E53" i="22"/>
  <c r="E56" i="22" s="1"/>
  <c r="E59" i="22" s="1"/>
  <c r="R48" i="22"/>
  <c r="R51" i="22" s="1"/>
  <c r="R53" i="22" s="1"/>
  <c r="R56" i="22" s="1"/>
  <c r="R59" i="22" s="1"/>
  <c r="I48" i="22"/>
  <c r="I51" i="22" s="1"/>
  <c r="I53" i="22" s="1"/>
  <c r="I56" i="22" s="1"/>
  <c r="I59" i="22" s="1"/>
  <c r="G48" i="22"/>
  <c r="G51" i="22" s="1"/>
  <c r="G53" i="22" s="1"/>
  <c r="G56" i="22" s="1"/>
  <c r="G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G32" i="22"/>
  <c r="F32" i="22"/>
  <c r="F48" i="22" s="1"/>
  <c r="F51" i="22" s="1"/>
  <c r="F53" i="22" s="1"/>
  <c r="F56" i="22" s="1"/>
  <c r="F59" i="22" s="1"/>
  <c r="E32" i="22"/>
  <c r="E48" i="22" s="1"/>
  <c r="E51" i="22" s="1"/>
  <c r="D32" i="22"/>
  <c r="D48" i="22" s="1"/>
  <c r="D51" i="22" s="1"/>
  <c r="D53" i="22" s="1"/>
  <c r="D56" i="22" s="1"/>
  <c r="D59" i="22" s="1"/>
  <c r="C32" i="22"/>
  <c r="R48" i="23"/>
  <c r="R51" i="23" s="1"/>
  <c r="R53" i="23" s="1"/>
  <c r="R56" i="23" s="1"/>
  <c r="R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N56" i="24"/>
  <c r="N59" i="24" s="1"/>
  <c r="L48" i="24"/>
  <c r="L51" i="24" s="1"/>
  <c r="L53" i="24" s="1"/>
  <c r="L56" i="24" s="1"/>
  <c r="L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M32" i="24"/>
  <c r="M48" i="24" s="1"/>
  <c r="M51" i="24" s="1"/>
  <c r="M53" i="24" s="1"/>
  <c r="M56" i="24" s="1"/>
  <c r="M59" i="24" s="1"/>
  <c r="L32" i="24"/>
  <c r="K32" i="24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O48" i="25"/>
  <c r="O51" i="25" s="1"/>
  <c r="O53" i="25" s="1"/>
  <c r="O56" i="25" s="1"/>
  <c r="O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C48" i="25" s="1"/>
  <c r="C51" i="25" s="1"/>
  <c r="C53" i="25" s="1"/>
  <c r="C56" i="25" s="1"/>
  <c r="C59" i="25" s="1"/>
  <c r="AA32" i="25"/>
  <c r="AA48" i="25" s="1"/>
  <c r="AA51" i="25" s="1"/>
  <c r="AA53" i="25" s="1"/>
  <c r="AA56" i="25" s="1"/>
  <c r="AA59" i="25" s="1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D56" i="26"/>
  <c r="D59" i="26" s="1"/>
  <c r="F48" i="26"/>
  <c r="F51" i="26" s="1"/>
  <c r="F53" i="26" s="1"/>
  <c r="F56" i="26" s="1"/>
  <c r="F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C32" i="26"/>
  <c r="C48" i="26" s="1"/>
  <c r="C51" i="26" s="1"/>
  <c r="C53" i="26" s="1"/>
  <c r="C56" i="26" s="1"/>
  <c r="C59" i="26" s="1"/>
  <c r="T51" i="27"/>
  <c r="T53" i="27" s="1"/>
  <c r="T56" i="27" s="1"/>
  <c r="T59" i="27" s="1"/>
  <c r="F48" i="27"/>
  <c r="F51" i="27" s="1"/>
  <c r="F53" i="27" s="1"/>
  <c r="F56" i="27" s="1"/>
  <c r="F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L51" i="28"/>
  <c r="L53" i="28" s="1"/>
  <c r="L56" i="28" s="1"/>
  <c r="L59" i="28" s="1"/>
  <c r="M48" i="28"/>
  <c r="M51" i="28" s="1"/>
  <c r="M53" i="28" s="1"/>
  <c r="M56" i="28" s="1"/>
  <c r="M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L32" i="28"/>
  <c r="L48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Q56" i="29"/>
  <c r="Q59" i="29" s="1"/>
  <c r="T48" i="29"/>
  <c r="T51" i="29" s="1"/>
  <c r="T53" i="29" s="1"/>
  <c r="T56" i="29" s="1"/>
  <c r="T59" i="29" s="1"/>
  <c r="D48" i="29"/>
  <c r="D51" i="29" s="1"/>
  <c r="D53" i="29" s="1"/>
  <c r="D56" i="29" s="1"/>
  <c r="D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C32" i="29"/>
  <c r="C48" i="29" s="1"/>
  <c r="C51" i="29" s="1"/>
  <c r="C53" i="29" s="1"/>
  <c r="C56" i="29" s="1"/>
  <c r="C59" i="29" s="1"/>
  <c r="K48" i="30"/>
  <c r="K51" i="30" s="1"/>
  <c r="K53" i="30" s="1"/>
  <c r="K56" i="30" s="1"/>
  <c r="K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X48" i="31"/>
  <c r="AA47" i="31"/>
  <c r="Y47" i="31"/>
  <c r="X47" i="31"/>
  <c r="Z47" i="31" s="1"/>
  <c r="W47" i="31"/>
  <c r="V47" i="31"/>
  <c r="U47" i="31"/>
  <c r="T47" i="31"/>
  <c r="S47" i="31"/>
  <c r="S48" i="31" s="1"/>
  <c r="S51" i="31" s="1"/>
  <c r="S53" i="31" s="1"/>
  <c r="S56" i="31" s="1"/>
  <c r="S59" i="31" s="1"/>
  <c r="R47" i="31"/>
  <c r="Q47" i="31"/>
  <c r="P47" i="31"/>
  <c r="O47" i="31"/>
  <c r="N47" i="31"/>
  <c r="M47" i="31"/>
  <c r="L47" i="31"/>
  <c r="K47" i="31"/>
  <c r="K48" i="31" s="1"/>
  <c r="K51" i="31" s="1"/>
  <c r="K53" i="31" s="1"/>
  <c r="K56" i="31" s="1"/>
  <c r="K59" i="31" s="1"/>
  <c r="J47" i="31"/>
  <c r="I47" i="31"/>
  <c r="H47" i="31"/>
  <c r="G47" i="31"/>
  <c r="F47" i="31"/>
  <c r="E47" i="31"/>
  <c r="D47" i="31"/>
  <c r="C47" i="31"/>
  <c r="C48" i="31" s="1"/>
  <c r="C51" i="31" s="1"/>
  <c r="C53" i="31" s="1"/>
  <c r="C56" i="31" s="1"/>
  <c r="C59" i="31" s="1"/>
  <c r="AA32" i="31"/>
  <c r="Y32" i="31"/>
  <c r="Y48" i="31" s="1"/>
  <c r="Y51" i="31" s="1"/>
  <c r="Y53" i="31" s="1"/>
  <c r="Y56" i="31" s="1"/>
  <c r="Y59" i="31" s="1"/>
  <c r="X32" i="31"/>
  <c r="Z32" i="31" s="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S48" i="32"/>
  <c r="S51" i="32" s="1"/>
  <c r="S53" i="32" s="1"/>
  <c r="S56" i="32" s="1"/>
  <c r="S59" i="32" s="1"/>
  <c r="H48" i="32"/>
  <c r="H51" i="32" s="1"/>
  <c r="H53" i="32" s="1"/>
  <c r="H56" i="32" s="1"/>
  <c r="H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Z32" i="32"/>
  <c r="Y32" i="32"/>
  <c r="X32" i="32"/>
  <c r="X48" i="32" s="1"/>
  <c r="Z48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T48" i="33"/>
  <c r="T51" i="33" s="1"/>
  <c r="T53" i="33" s="1"/>
  <c r="T56" i="33" s="1"/>
  <c r="T59" i="33" s="1"/>
  <c r="J48" i="33"/>
  <c r="J51" i="33" s="1"/>
  <c r="J53" i="33" s="1"/>
  <c r="J56" i="33" s="1"/>
  <c r="J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V48" i="34"/>
  <c r="V51" i="34" s="1"/>
  <c r="V53" i="34" s="1"/>
  <c r="V56" i="34" s="1"/>
  <c r="V59" i="34" s="1"/>
  <c r="K48" i="34"/>
  <c r="K51" i="34" s="1"/>
  <c r="K53" i="34" s="1"/>
  <c r="K56" i="34" s="1"/>
  <c r="K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Y51" i="35"/>
  <c r="Y53" i="35" s="1"/>
  <c r="Y56" i="35" s="1"/>
  <c r="Y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X32" i="35"/>
  <c r="Z32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Y48" i="36"/>
  <c r="Y51" i="36" s="1"/>
  <c r="Y53" i="36" s="1"/>
  <c r="Y56" i="36" s="1"/>
  <c r="Y59" i="36" s="1"/>
  <c r="T48" i="36"/>
  <c r="T51" i="36" s="1"/>
  <c r="T53" i="36" s="1"/>
  <c r="T56" i="36" s="1"/>
  <c r="T59" i="36" s="1"/>
  <c r="L48" i="36"/>
  <c r="L51" i="36" s="1"/>
  <c r="L53" i="36" s="1"/>
  <c r="L56" i="36" s="1"/>
  <c r="L59" i="36" s="1"/>
  <c r="I48" i="36"/>
  <c r="I51" i="36" s="1"/>
  <c r="I53" i="36" s="1"/>
  <c r="I56" i="36" s="1"/>
  <c r="I59" i="36" s="1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D59" i="37"/>
  <c r="V48" i="37"/>
  <c r="V51" i="37" s="1"/>
  <c r="V53" i="37" s="1"/>
  <c r="V56" i="37" s="1"/>
  <c r="V59" i="37" s="1"/>
  <c r="S48" i="37"/>
  <c r="S51" i="37" s="1"/>
  <c r="S53" i="37" s="1"/>
  <c r="S56" i="37" s="1"/>
  <c r="S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Z32" i="37"/>
  <c r="Y32" i="37"/>
  <c r="X32" i="37"/>
  <c r="X48" i="37" s="1"/>
  <c r="W32" i="37"/>
  <c r="W48" i="37" s="1"/>
  <c r="W51" i="37" s="1"/>
  <c r="W53" i="37" s="1"/>
  <c r="W56" i="37" s="1"/>
  <c r="W59" i="37" s="1"/>
  <c r="V32" i="37"/>
  <c r="U32" i="37"/>
  <c r="T32" i="37"/>
  <c r="T48" i="37" s="1"/>
  <c r="T51" i="37" s="1"/>
  <c r="T53" i="37" s="1"/>
  <c r="T56" i="37" s="1"/>
  <c r="T59" i="37" s="1"/>
  <c r="S32" i="37"/>
  <c r="R32" i="37"/>
  <c r="R48" i="37" s="1"/>
  <c r="R51" i="37" s="1"/>
  <c r="R53" i="37" s="1"/>
  <c r="R56" i="37" s="1"/>
  <c r="R59" i="37" s="1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C32" i="37"/>
  <c r="C48" i="37" s="1"/>
  <c r="C51" i="37" s="1"/>
  <c r="C53" i="37" s="1"/>
  <c r="C56" i="37" s="1"/>
  <c r="C59" i="37" s="1"/>
  <c r="AA59" i="38"/>
  <c r="K59" i="38"/>
  <c r="C59" i="38"/>
  <c r="W48" i="38"/>
  <c r="W51" i="38" s="1"/>
  <c r="W53" i="38" s="1"/>
  <c r="W56" i="38" s="1"/>
  <c r="W59" i="38" s="1"/>
  <c r="U48" i="38"/>
  <c r="U51" i="38" s="1"/>
  <c r="U53" i="38" s="1"/>
  <c r="U56" i="38" s="1"/>
  <c r="U59" i="38" s="1"/>
  <c r="M48" i="38"/>
  <c r="M51" i="38" s="1"/>
  <c r="M53" i="38" s="1"/>
  <c r="M56" i="38" s="1"/>
  <c r="M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Y32" i="38"/>
  <c r="Y48" i="38" s="1"/>
  <c r="Y51" i="38" s="1"/>
  <c r="Y53" i="38" s="1"/>
  <c r="Y56" i="38" s="1"/>
  <c r="Y59" i="38" s="1"/>
  <c r="X32" i="38"/>
  <c r="X48" i="38" s="1"/>
  <c r="W32" i="38"/>
  <c r="V32" i="38"/>
  <c r="V48" i="38" s="1"/>
  <c r="V51" i="38" s="1"/>
  <c r="V53" i="38" s="1"/>
  <c r="V56" i="38" s="1"/>
  <c r="V59" i="38" s="1"/>
  <c r="U32" i="38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AA56" i="39"/>
  <c r="AA59" i="39" s="1"/>
  <c r="D53" i="39"/>
  <c r="D56" i="39" s="1"/>
  <c r="D59" i="39" s="1"/>
  <c r="I48" i="39"/>
  <c r="I51" i="39" s="1"/>
  <c r="I53" i="39" s="1"/>
  <c r="I56" i="39" s="1"/>
  <c r="I59" i="39" s="1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C32" i="39"/>
  <c r="C48" i="39" s="1"/>
  <c r="C51" i="39" s="1"/>
  <c r="C53" i="39" s="1"/>
  <c r="C56" i="39" s="1"/>
  <c r="C59" i="39" s="1"/>
  <c r="C53" i="40"/>
  <c r="C56" i="40" s="1"/>
  <c r="C59" i="40" s="1"/>
  <c r="U48" i="40"/>
  <c r="U51" i="40" s="1"/>
  <c r="U53" i="40" s="1"/>
  <c r="U56" i="40" s="1"/>
  <c r="U59" i="40" s="1"/>
  <c r="E48" i="40"/>
  <c r="E51" i="40" s="1"/>
  <c r="E53" i="40" s="1"/>
  <c r="E56" i="40" s="1"/>
  <c r="E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Z32" i="40" s="1"/>
  <c r="W32" i="40"/>
  <c r="V32" i="40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F32" i="40"/>
  <c r="E32" i="40"/>
  <c r="D32" i="40"/>
  <c r="D48" i="40" s="1"/>
  <c r="D51" i="40" s="1"/>
  <c r="D53" i="40" s="1"/>
  <c r="D56" i="40" s="1"/>
  <c r="D59" i="40" s="1"/>
  <c r="C32" i="40"/>
  <c r="C48" i="40" s="1"/>
  <c r="C51" i="40" s="1"/>
  <c r="AA51" i="41"/>
  <c r="AA53" i="41" s="1"/>
  <c r="AA56" i="41" s="1"/>
  <c r="AA59" i="41" s="1"/>
  <c r="S51" i="41"/>
  <c r="S53" i="41" s="1"/>
  <c r="S56" i="41" s="1"/>
  <c r="S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Y32" i="41"/>
  <c r="Y48" i="41" s="1"/>
  <c r="Y51" i="41" s="1"/>
  <c r="Y53" i="41" s="1"/>
  <c r="Y56" i="41" s="1"/>
  <c r="Y59" i="41" s="1"/>
  <c r="X32" i="41"/>
  <c r="X48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P48" i="42"/>
  <c r="P51" i="42" s="1"/>
  <c r="P53" i="42" s="1"/>
  <c r="P56" i="42" s="1"/>
  <c r="P59" i="42" s="1"/>
  <c r="K48" i="42"/>
  <c r="K51" i="42" s="1"/>
  <c r="K53" i="42" s="1"/>
  <c r="K56" i="42" s="1"/>
  <c r="K59" i="42" s="1"/>
  <c r="AA47" i="42"/>
  <c r="Y47" i="42"/>
  <c r="X47" i="42"/>
  <c r="W47" i="42"/>
  <c r="V47" i="42"/>
  <c r="U47" i="42"/>
  <c r="T47" i="42"/>
  <c r="S47" i="42"/>
  <c r="R47" i="42"/>
  <c r="Q47" i="42"/>
  <c r="Q48" i="42" s="1"/>
  <c r="Q51" i="42" s="1"/>
  <c r="Q53" i="42" s="1"/>
  <c r="Q56" i="42" s="1"/>
  <c r="Q59" i="42" s="1"/>
  <c r="P47" i="42"/>
  <c r="O47" i="42"/>
  <c r="N47" i="42"/>
  <c r="M47" i="42"/>
  <c r="L47" i="42"/>
  <c r="K47" i="42"/>
  <c r="J47" i="42"/>
  <c r="I47" i="42"/>
  <c r="I48" i="42" s="1"/>
  <c r="I51" i="42" s="1"/>
  <c r="I53" i="42" s="1"/>
  <c r="I56" i="42" s="1"/>
  <c r="I59" i="42" s="1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Z32" i="42"/>
  <c r="Y32" i="42"/>
  <c r="X32" i="42"/>
  <c r="X48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P32" i="42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L32" i="42"/>
  <c r="L48" i="42" s="1"/>
  <c r="L51" i="42" s="1"/>
  <c r="L53" i="42" s="1"/>
  <c r="L56" i="42" s="1"/>
  <c r="L59" i="42" s="1"/>
  <c r="K32" i="42"/>
  <c r="J32" i="42"/>
  <c r="I32" i="42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L56" i="43"/>
  <c r="L59" i="43" s="1"/>
  <c r="U53" i="43"/>
  <c r="U56" i="43" s="1"/>
  <c r="U59" i="43" s="1"/>
  <c r="F51" i="43"/>
  <c r="F53" i="43" s="1"/>
  <c r="F56" i="43" s="1"/>
  <c r="F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G32" i="43"/>
  <c r="G48" i="43" s="1"/>
  <c r="G51" i="43" s="1"/>
  <c r="G53" i="43" s="1"/>
  <c r="G56" i="43" s="1"/>
  <c r="G59" i="43" s="1"/>
  <c r="F32" i="43"/>
  <c r="F48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R59" i="44"/>
  <c r="V48" i="44"/>
  <c r="V51" i="44" s="1"/>
  <c r="V53" i="44" s="1"/>
  <c r="V56" i="44" s="1"/>
  <c r="V59" i="44" s="1"/>
  <c r="Q48" i="44"/>
  <c r="Q51" i="44" s="1"/>
  <c r="Q53" i="44" s="1"/>
  <c r="Q56" i="44" s="1"/>
  <c r="Q59" i="44" s="1"/>
  <c r="I48" i="44"/>
  <c r="I51" i="44" s="1"/>
  <c r="I53" i="44" s="1"/>
  <c r="I56" i="44" s="1"/>
  <c r="I59" i="44" s="1"/>
  <c r="F48" i="44"/>
  <c r="F51" i="44" s="1"/>
  <c r="F53" i="44" s="1"/>
  <c r="F56" i="44" s="1"/>
  <c r="F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W32" i="44"/>
  <c r="V32" i="44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Q32" i="44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F32" i="44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AA53" i="45"/>
  <c r="AA56" i="45" s="1"/>
  <c r="AA59" i="45" s="1"/>
  <c r="H48" i="45"/>
  <c r="H51" i="45" s="1"/>
  <c r="H53" i="45" s="1"/>
  <c r="H56" i="45" s="1"/>
  <c r="H59" i="45" s="1"/>
  <c r="E48" i="45"/>
  <c r="E51" i="45" s="1"/>
  <c r="E53" i="45" s="1"/>
  <c r="E56" i="45" s="1"/>
  <c r="E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Y32" i="45"/>
  <c r="Y48" i="45" s="1"/>
  <c r="Y51" i="45" s="1"/>
  <c r="Y53" i="45" s="1"/>
  <c r="Y56" i="45" s="1"/>
  <c r="Y59" i="45" s="1"/>
  <c r="X32" i="45"/>
  <c r="W32" i="45"/>
  <c r="V32" i="45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N32" i="45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G32" i="45"/>
  <c r="F32" i="45"/>
  <c r="E32" i="45"/>
  <c r="D32" i="45"/>
  <c r="D48" i="45" s="1"/>
  <c r="D51" i="45" s="1"/>
  <c r="D53" i="45" s="1"/>
  <c r="D56" i="45" s="1"/>
  <c r="D59" i="45" s="1"/>
  <c r="C32" i="45"/>
  <c r="W48" i="46"/>
  <c r="W51" i="46" s="1"/>
  <c r="W53" i="46" s="1"/>
  <c r="W56" i="46" s="1"/>
  <c r="W59" i="46" s="1"/>
  <c r="G48" i="46"/>
  <c r="G51" i="46" s="1"/>
  <c r="G53" i="46" s="1"/>
  <c r="G56" i="46" s="1"/>
  <c r="G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Y53" i="47"/>
  <c r="Y56" i="47" s="1"/>
  <c r="Y59" i="47" s="1"/>
  <c r="Q53" i="47"/>
  <c r="Q56" i="47" s="1"/>
  <c r="Q59" i="47" s="1"/>
  <c r="AA48" i="47"/>
  <c r="AA51" i="47" s="1"/>
  <c r="AA53" i="47" s="1"/>
  <c r="AA56" i="47" s="1"/>
  <c r="AA59" i="47" s="1"/>
  <c r="N48" i="47"/>
  <c r="N51" i="47" s="1"/>
  <c r="N53" i="47" s="1"/>
  <c r="N56" i="47" s="1"/>
  <c r="N59" i="47" s="1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W56" i="48"/>
  <c r="W59" i="48" s="1"/>
  <c r="U48" i="48"/>
  <c r="U51" i="48" s="1"/>
  <c r="U53" i="48" s="1"/>
  <c r="U56" i="48" s="1"/>
  <c r="U59" i="48" s="1"/>
  <c r="E48" i="48"/>
  <c r="E51" i="48" s="1"/>
  <c r="E53" i="48" s="1"/>
  <c r="E56" i="48" s="1"/>
  <c r="E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X51" i="48" s="1"/>
  <c r="X53" i="48" s="1"/>
  <c r="W32" i="48"/>
  <c r="W48" i="48" s="1"/>
  <c r="W51" i="48" s="1"/>
  <c r="W53" i="48" s="1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U59" i="49"/>
  <c r="F56" i="49"/>
  <c r="F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X48" i="49" s="1"/>
  <c r="X51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R51" i="50"/>
  <c r="R53" i="50" s="1"/>
  <c r="R56" i="50" s="1"/>
  <c r="R59" i="50" s="1"/>
  <c r="S48" i="50"/>
  <c r="S51" i="50" s="1"/>
  <c r="S53" i="50" s="1"/>
  <c r="S56" i="50" s="1"/>
  <c r="S59" i="50" s="1"/>
  <c r="K48" i="50"/>
  <c r="K51" i="50" s="1"/>
  <c r="K53" i="50" s="1"/>
  <c r="K56" i="50" s="1"/>
  <c r="K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C48" i="50" s="1"/>
  <c r="C51" i="50" s="1"/>
  <c r="C53" i="50" s="1"/>
  <c r="C56" i="50" s="1"/>
  <c r="C59" i="50" s="1"/>
  <c r="AA32" i="50"/>
  <c r="AA48" i="50" s="1"/>
  <c r="AA51" i="50" s="1"/>
  <c r="AA53" i="50" s="1"/>
  <c r="AA56" i="50" s="1"/>
  <c r="AA59" i="50" s="1"/>
  <c r="Y32" i="50"/>
  <c r="X32" i="50"/>
  <c r="W32" i="50"/>
  <c r="V32" i="50"/>
  <c r="V48" i="50" s="1"/>
  <c r="V51" i="50" s="1"/>
  <c r="V53" i="50" s="1"/>
  <c r="V56" i="50" s="1"/>
  <c r="V59" i="50" s="1"/>
  <c r="U32" i="50"/>
  <c r="T32" i="50"/>
  <c r="S32" i="50"/>
  <c r="R32" i="50"/>
  <c r="R48" i="50" s="1"/>
  <c r="Q32" i="50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K32" i="50"/>
  <c r="J32" i="50"/>
  <c r="J48" i="50" s="1"/>
  <c r="J51" i="50" s="1"/>
  <c r="J53" i="50" s="1"/>
  <c r="J56" i="50" s="1"/>
  <c r="J59" i="50" s="1"/>
  <c r="I32" i="50"/>
  <c r="H32" i="50"/>
  <c r="H48" i="50" s="1"/>
  <c r="H51" i="50" s="1"/>
  <c r="H53" i="50" s="1"/>
  <c r="H56" i="50" s="1"/>
  <c r="H59" i="50" s="1"/>
  <c r="G32" i="50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C32" i="50"/>
  <c r="U53" i="51"/>
  <c r="U56" i="51" s="1"/>
  <c r="U59" i="51" s="1"/>
  <c r="V51" i="51"/>
  <c r="V53" i="51" s="1"/>
  <c r="V56" i="51" s="1"/>
  <c r="V59" i="51" s="1"/>
  <c r="N51" i="51"/>
  <c r="N53" i="51" s="1"/>
  <c r="N56" i="51" s="1"/>
  <c r="N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W56" i="51" s="1"/>
  <c r="W59" i="51" s="1"/>
  <c r="V32" i="51"/>
  <c r="V48" i="51" s="1"/>
  <c r="U32" i="51"/>
  <c r="U48" i="51" s="1"/>
  <c r="U51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P32" i="51"/>
  <c r="P48" i="51" s="1"/>
  <c r="P51" i="51" s="1"/>
  <c r="P53" i="51" s="1"/>
  <c r="P56" i="51" s="1"/>
  <c r="P59" i="51" s="1"/>
  <c r="O32" i="51"/>
  <c r="N32" i="51"/>
  <c r="N48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L51" i="52"/>
  <c r="L53" i="52" s="1"/>
  <c r="L56" i="52" s="1"/>
  <c r="L59" i="52" s="1"/>
  <c r="U48" i="52"/>
  <c r="U51" i="52" s="1"/>
  <c r="U53" i="52" s="1"/>
  <c r="U56" i="52" s="1"/>
  <c r="U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M48" i="52" s="1"/>
  <c r="M51" i="52" s="1"/>
  <c r="M53" i="52" s="1"/>
  <c r="M56" i="52" s="1"/>
  <c r="M59" i="52" s="1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Z32" i="52"/>
  <c r="Y32" i="52"/>
  <c r="X32" i="52"/>
  <c r="X48" i="52" s="1"/>
  <c r="W32" i="52"/>
  <c r="V32" i="52"/>
  <c r="U32" i="52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P32" i="52"/>
  <c r="P48" i="52" s="1"/>
  <c r="P51" i="52" s="1"/>
  <c r="P53" i="52" s="1"/>
  <c r="P56" i="52" s="1"/>
  <c r="P59" i="52" s="1"/>
  <c r="O32" i="52"/>
  <c r="N32" i="52"/>
  <c r="M32" i="52"/>
  <c r="L32" i="52"/>
  <c r="L48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H32" i="52"/>
  <c r="H48" i="52" s="1"/>
  <c r="H51" i="52" s="1"/>
  <c r="H53" i="52" s="1"/>
  <c r="H56" i="52" s="1"/>
  <c r="H59" i="52" s="1"/>
  <c r="G32" i="52"/>
  <c r="F32" i="52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Y56" i="53"/>
  <c r="Y59" i="53" s="1"/>
  <c r="W48" i="53"/>
  <c r="W51" i="53" s="1"/>
  <c r="W53" i="53" s="1"/>
  <c r="W56" i="53" s="1"/>
  <c r="W59" i="53" s="1"/>
  <c r="G48" i="53"/>
  <c r="G51" i="53" s="1"/>
  <c r="G53" i="53" s="1"/>
  <c r="G56" i="53" s="1"/>
  <c r="G59" i="53" s="1"/>
  <c r="D48" i="53"/>
  <c r="D51" i="53" s="1"/>
  <c r="D53" i="53" s="1"/>
  <c r="D56" i="53" s="1"/>
  <c r="D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X32" i="53"/>
  <c r="X48" i="53" s="1"/>
  <c r="W32" i="53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V48" i="54"/>
  <c r="V51" i="54" s="1"/>
  <c r="V53" i="54" s="1"/>
  <c r="V56" i="54" s="1"/>
  <c r="V59" i="54" s="1"/>
  <c r="S48" i="54"/>
  <c r="S51" i="54" s="1"/>
  <c r="S53" i="54" s="1"/>
  <c r="S56" i="54" s="1"/>
  <c r="S59" i="54" s="1"/>
  <c r="K48" i="54"/>
  <c r="K51" i="54" s="1"/>
  <c r="K53" i="54" s="1"/>
  <c r="K56" i="54" s="1"/>
  <c r="K59" i="54" s="1"/>
  <c r="F48" i="54"/>
  <c r="F51" i="54" s="1"/>
  <c r="F53" i="54" s="1"/>
  <c r="F56" i="54" s="1"/>
  <c r="F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Y51" i="55"/>
  <c r="Y53" i="55" s="1"/>
  <c r="Y56" i="55" s="1"/>
  <c r="Y59" i="55" s="1"/>
  <c r="U48" i="55"/>
  <c r="U51" i="55" s="1"/>
  <c r="U53" i="55" s="1"/>
  <c r="U56" i="55" s="1"/>
  <c r="U59" i="55" s="1"/>
  <c r="J48" i="55"/>
  <c r="J51" i="55" s="1"/>
  <c r="J53" i="55" s="1"/>
  <c r="J56" i="55" s="1"/>
  <c r="J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X32" i="55"/>
  <c r="X48" i="55" s="1"/>
  <c r="X51" i="55" s="1"/>
  <c r="X53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V56" i="56"/>
  <c r="V59" i="56" s="1"/>
  <c r="F56" i="56"/>
  <c r="F59" i="56" s="1"/>
  <c r="T48" i="56"/>
  <c r="T51" i="56" s="1"/>
  <c r="T53" i="56" s="1"/>
  <c r="T56" i="56" s="1"/>
  <c r="T59" i="56" s="1"/>
  <c r="AA47" i="56"/>
  <c r="Y47" i="56"/>
  <c r="X47" i="56"/>
  <c r="Z47" i="56" s="1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Y48" i="56" s="1"/>
  <c r="Y51" i="56" s="1"/>
  <c r="Y53" i="56" s="1"/>
  <c r="Y56" i="56" s="1"/>
  <c r="Y59" i="56" s="1"/>
  <c r="X32" i="56"/>
  <c r="X48" i="56" s="1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U32" i="56"/>
  <c r="U48" i="56" s="1"/>
  <c r="U51" i="56" s="1"/>
  <c r="U53" i="56" s="1"/>
  <c r="U56" i="56" s="1"/>
  <c r="U59" i="56" s="1"/>
  <c r="T32" i="56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O51" i="57"/>
  <c r="O53" i="57" s="1"/>
  <c r="O56" i="57" s="1"/>
  <c r="O59" i="57" s="1"/>
  <c r="K48" i="57"/>
  <c r="K51" i="57" s="1"/>
  <c r="K53" i="57" s="1"/>
  <c r="K56" i="57" s="1"/>
  <c r="K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Z32" i="57"/>
  <c r="Y32" i="57"/>
  <c r="X32" i="57"/>
  <c r="X48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Q32" i="57"/>
  <c r="P32" i="57"/>
  <c r="P48" i="57" s="1"/>
  <c r="P51" i="57" s="1"/>
  <c r="P53" i="57" s="1"/>
  <c r="P56" i="57" s="1"/>
  <c r="P59" i="57" s="1"/>
  <c r="O32" i="57"/>
  <c r="O48" i="57" s="1"/>
  <c r="N32" i="57"/>
  <c r="N48" i="57" s="1"/>
  <c r="N51" i="57" s="1"/>
  <c r="N53" i="57" s="1"/>
  <c r="N56" i="57" s="1"/>
  <c r="N59" i="57" s="1"/>
  <c r="M32" i="57"/>
  <c r="L32" i="57"/>
  <c r="L48" i="57" s="1"/>
  <c r="L51" i="57" s="1"/>
  <c r="L53" i="57" s="1"/>
  <c r="L56" i="57" s="1"/>
  <c r="L59" i="57" s="1"/>
  <c r="K32" i="57"/>
  <c r="J32" i="57"/>
  <c r="I32" i="57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M53" i="58"/>
  <c r="M56" i="58" s="1"/>
  <c r="M59" i="58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Y48" i="58" s="1"/>
  <c r="Y51" i="58" s="1"/>
  <c r="Y53" i="58" s="1"/>
  <c r="Y56" i="58" s="1"/>
  <c r="Y59" i="58" s="1"/>
  <c r="X32" i="58"/>
  <c r="X48" i="58" s="1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W53" i="59"/>
  <c r="W56" i="59" s="1"/>
  <c r="W59" i="59" s="1"/>
  <c r="Q48" i="59"/>
  <c r="Q51" i="59" s="1"/>
  <c r="Q53" i="59" s="1"/>
  <c r="Q56" i="59" s="1"/>
  <c r="Q59" i="59" s="1"/>
  <c r="AA47" i="59"/>
  <c r="Z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W32" i="59"/>
  <c r="W48" i="59" s="1"/>
  <c r="W51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T51" i="60"/>
  <c r="T53" i="60" s="1"/>
  <c r="T56" i="60" s="1"/>
  <c r="T59" i="60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X32" i="60"/>
  <c r="Z32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S32" i="60"/>
  <c r="S48" i="60" s="1"/>
  <c r="S51" i="60" s="1"/>
  <c r="S53" i="60" s="1"/>
  <c r="S56" i="60" s="1"/>
  <c r="S59" i="60" s="1"/>
  <c r="R32" i="60"/>
  <c r="Q32" i="60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I32" i="60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E48" i="61"/>
  <c r="E51" i="61" s="1"/>
  <c r="E53" i="61" s="1"/>
  <c r="E56" i="61" s="1"/>
  <c r="E59" i="61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R48" i="62"/>
  <c r="R51" i="62" s="1"/>
  <c r="R53" i="62" s="1"/>
  <c r="R56" i="62" s="1"/>
  <c r="R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X48" i="62" s="1"/>
  <c r="W32" i="62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H56" i="63"/>
  <c r="H59" i="63" s="1"/>
  <c r="K48" i="63"/>
  <c r="K51" i="63" s="1"/>
  <c r="K53" i="63" s="1"/>
  <c r="K56" i="63" s="1"/>
  <c r="K59" i="63" s="1"/>
  <c r="AA47" i="63"/>
  <c r="Y47" i="63"/>
  <c r="X47" i="63"/>
  <c r="Z47" i="63" s="1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X48" i="63" s="1"/>
  <c r="W32" i="63"/>
  <c r="W48" i="63" s="1"/>
  <c r="W51" i="63" s="1"/>
  <c r="W53" i="63" s="1"/>
  <c r="W56" i="63" s="1"/>
  <c r="W59" i="63" s="1"/>
  <c r="V32" i="63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G32" i="63"/>
  <c r="G48" i="63" s="1"/>
  <c r="G51" i="63" s="1"/>
  <c r="G53" i="63" s="1"/>
  <c r="G56" i="63" s="1"/>
  <c r="G59" i="63" s="1"/>
  <c r="F32" i="63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P48" i="64"/>
  <c r="P51" i="64" s="1"/>
  <c r="P53" i="64" s="1"/>
  <c r="P56" i="64" s="1"/>
  <c r="P59" i="64" s="1"/>
  <c r="AA47" i="64"/>
  <c r="Y47" i="64"/>
  <c r="X47" i="64"/>
  <c r="Z47" i="64" s="1"/>
  <c r="W47" i="64"/>
  <c r="V47" i="64"/>
  <c r="U47" i="64"/>
  <c r="U48" i="64" s="1"/>
  <c r="U51" i="64" s="1"/>
  <c r="U53" i="64" s="1"/>
  <c r="U56" i="64" s="1"/>
  <c r="U59" i="64" s="1"/>
  <c r="T47" i="64"/>
  <c r="S47" i="64"/>
  <c r="R47" i="64"/>
  <c r="Q47" i="64"/>
  <c r="P47" i="64"/>
  <c r="O47" i="64"/>
  <c r="N47" i="64"/>
  <c r="M47" i="64"/>
  <c r="M48" i="64" s="1"/>
  <c r="M51" i="64" s="1"/>
  <c r="M53" i="64" s="1"/>
  <c r="M56" i="64" s="1"/>
  <c r="M59" i="64" s="1"/>
  <c r="L47" i="64"/>
  <c r="K47" i="64"/>
  <c r="J47" i="64"/>
  <c r="I47" i="64"/>
  <c r="H47" i="64"/>
  <c r="G47" i="64"/>
  <c r="F47" i="64"/>
  <c r="E47" i="64"/>
  <c r="E48" i="64" s="1"/>
  <c r="E51" i="64" s="1"/>
  <c r="E53" i="64" s="1"/>
  <c r="E56" i="64" s="1"/>
  <c r="E59" i="64" s="1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Z32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T32" i="64"/>
  <c r="T48" i="64" s="1"/>
  <c r="T51" i="64" s="1"/>
  <c r="T53" i="64" s="1"/>
  <c r="T56" i="64" s="1"/>
  <c r="T59" i="64" s="1"/>
  <c r="S32" i="64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L32" i="64"/>
  <c r="L48" i="64" s="1"/>
  <c r="L51" i="64" s="1"/>
  <c r="L53" i="64" s="1"/>
  <c r="L56" i="64" s="1"/>
  <c r="L59" i="64" s="1"/>
  <c r="K32" i="64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D32" i="64"/>
  <c r="D48" i="64" s="1"/>
  <c r="D51" i="64" s="1"/>
  <c r="D53" i="64" s="1"/>
  <c r="D56" i="64" s="1"/>
  <c r="D59" i="64" s="1"/>
  <c r="C32" i="64"/>
  <c r="F56" i="65"/>
  <c r="F59" i="65" s="1"/>
  <c r="G48" i="65"/>
  <c r="G51" i="65" s="1"/>
  <c r="G53" i="65" s="1"/>
  <c r="G56" i="65" s="1"/>
  <c r="G59" i="65" s="1"/>
  <c r="AA47" i="65"/>
  <c r="Z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X48" i="65" s="1"/>
  <c r="X51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F32" i="65"/>
  <c r="F48" i="65" s="1"/>
  <c r="F51" i="65" s="1"/>
  <c r="F53" i="65" s="1"/>
  <c r="E32" i="65"/>
  <c r="E48" i="65" s="1"/>
  <c r="E51" i="65" s="1"/>
  <c r="E53" i="65" s="1"/>
  <c r="E56" i="65" s="1"/>
  <c r="E59" i="65" s="1"/>
  <c r="D32" i="65"/>
  <c r="C32" i="65"/>
  <c r="C48" i="65" s="1"/>
  <c r="C51" i="65" s="1"/>
  <c r="C53" i="65" s="1"/>
  <c r="C56" i="65" s="1"/>
  <c r="C59" i="65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Y32" i="66"/>
  <c r="Y48" i="66" s="1"/>
  <c r="Y51" i="66" s="1"/>
  <c r="Y53" i="66" s="1"/>
  <c r="Y56" i="66" s="1"/>
  <c r="Y59" i="66" s="1"/>
  <c r="X32" i="66"/>
  <c r="W32" i="66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E53" i="67"/>
  <c r="E56" i="67" s="1"/>
  <c r="E59" i="67" s="1"/>
  <c r="AA47" i="67"/>
  <c r="Y47" i="67"/>
  <c r="X47" i="67"/>
  <c r="Z47" i="67" s="1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C56" i="68"/>
  <c r="C59" i="68" s="1"/>
  <c r="N48" i="68"/>
  <c r="N51" i="68" s="1"/>
  <c r="N53" i="68" s="1"/>
  <c r="N56" i="68" s="1"/>
  <c r="N59" i="68" s="1"/>
  <c r="AA47" i="68"/>
  <c r="Z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P48" i="69"/>
  <c r="P51" i="69" s="1"/>
  <c r="P53" i="69" s="1"/>
  <c r="P56" i="69" s="1"/>
  <c r="P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Z32" i="69" s="1"/>
  <c r="W32" i="69"/>
  <c r="W48" i="69" s="1"/>
  <c r="W51" i="69" s="1"/>
  <c r="W53" i="69" s="1"/>
  <c r="W56" i="69" s="1"/>
  <c r="W59" i="69" s="1"/>
  <c r="V32" i="69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Q32" i="69"/>
  <c r="Q48" i="69" s="1"/>
  <c r="Q51" i="69" s="1"/>
  <c r="Q53" i="69" s="1"/>
  <c r="Q56" i="69" s="1"/>
  <c r="Q59" i="69" s="1"/>
  <c r="P32" i="69"/>
  <c r="O32" i="69"/>
  <c r="O48" i="69" s="1"/>
  <c r="O51" i="69" s="1"/>
  <c r="O53" i="69" s="1"/>
  <c r="O56" i="69" s="1"/>
  <c r="O59" i="69" s="1"/>
  <c r="N32" i="69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I48" i="70"/>
  <c r="I51" i="70" s="1"/>
  <c r="I53" i="70" s="1"/>
  <c r="I56" i="70" s="1"/>
  <c r="I59" i="70" s="1"/>
  <c r="AA47" i="70"/>
  <c r="Y47" i="70"/>
  <c r="Z47" i="70" s="1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Z32" i="70"/>
  <c r="Y32" i="70"/>
  <c r="X32" i="70"/>
  <c r="W32" i="70"/>
  <c r="V32" i="70"/>
  <c r="V48" i="70" s="1"/>
  <c r="V51" i="70" s="1"/>
  <c r="V53" i="70" s="1"/>
  <c r="V56" i="70" s="1"/>
  <c r="V59" i="70" s="1"/>
  <c r="U32" i="70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Q32" i="70"/>
  <c r="Q48" i="70" s="1"/>
  <c r="Q51" i="70" s="1"/>
  <c r="Q53" i="70" s="1"/>
  <c r="Q56" i="70" s="1"/>
  <c r="Q59" i="70" s="1"/>
  <c r="P32" i="70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H32" i="70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N48" i="71"/>
  <c r="N51" i="71" s="1"/>
  <c r="N53" i="71" s="1"/>
  <c r="N56" i="71" s="1"/>
  <c r="N59" i="71" s="1"/>
  <c r="AA47" i="71"/>
  <c r="Y47" i="71"/>
  <c r="X47" i="71"/>
  <c r="Z47" i="71" s="1"/>
  <c r="W47" i="71"/>
  <c r="W48" i="71" s="1"/>
  <c r="W51" i="71" s="1"/>
  <c r="W53" i="71" s="1"/>
  <c r="W56" i="71" s="1"/>
  <c r="W59" i="71" s="1"/>
  <c r="V47" i="71"/>
  <c r="U47" i="71"/>
  <c r="T47" i="71"/>
  <c r="S47" i="71"/>
  <c r="R47" i="71"/>
  <c r="Q47" i="71"/>
  <c r="Q48" i="71" s="1"/>
  <c r="Q51" i="71" s="1"/>
  <c r="Q53" i="71" s="1"/>
  <c r="Q56" i="71" s="1"/>
  <c r="Q59" i="71" s="1"/>
  <c r="P47" i="71"/>
  <c r="O47" i="71"/>
  <c r="O48" i="71" s="1"/>
  <c r="O51" i="71" s="1"/>
  <c r="O53" i="71" s="1"/>
  <c r="O56" i="71" s="1"/>
  <c r="O59" i="71" s="1"/>
  <c r="N47" i="71"/>
  <c r="M47" i="71"/>
  <c r="L47" i="71"/>
  <c r="K47" i="71"/>
  <c r="J47" i="71"/>
  <c r="I47" i="71"/>
  <c r="I48" i="71" s="1"/>
  <c r="I51" i="71" s="1"/>
  <c r="I53" i="71" s="1"/>
  <c r="I56" i="71" s="1"/>
  <c r="I59" i="71" s="1"/>
  <c r="H47" i="71"/>
  <c r="G47" i="71"/>
  <c r="G48" i="71" s="1"/>
  <c r="G51" i="71" s="1"/>
  <c r="G53" i="71" s="1"/>
  <c r="G56" i="71" s="1"/>
  <c r="G59" i="71" s="1"/>
  <c r="F47" i="71"/>
  <c r="E47" i="71"/>
  <c r="D47" i="71"/>
  <c r="C47" i="71"/>
  <c r="AA32" i="71"/>
  <c r="Y32" i="71"/>
  <c r="X32" i="71"/>
  <c r="W32" i="71"/>
  <c r="V32" i="71"/>
  <c r="V48" i="71" s="1"/>
  <c r="V51" i="71" s="1"/>
  <c r="V53" i="71" s="1"/>
  <c r="V56" i="71" s="1"/>
  <c r="V59" i="71" s="1"/>
  <c r="U32" i="71"/>
  <c r="T32" i="71"/>
  <c r="T48" i="71" s="1"/>
  <c r="T51" i="71" s="1"/>
  <c r="T53" i="71" s="1"/>
  <c r="T56" i="71" s="1"/>
  <c r="T59" i="71" s="1"/>
  <c r="S32" i="71"/>
  <c r="R32" i="71"/>
  <c r="R48" i="71" s="1"/>
  <c r="R51" i="71" s="1"/>
  <c r="R53" i="71" s="1"/>
  <c r="R56" i="71" s="1"/>
  <c r="R59" i="71" s="1"/>
  <c r="Q32" i="71"/>
  <c r="P32" i="71"/>
  <c r="P48" i="71" s="1"/>
  <c r="P51" i="71" s="1"/>
  <c r="P53" i="71" s="1"/>
  <c r="P56" i="71" s="1"/>
  <c r="P59" i="71" s="1"/>
  <c r="O32" i="71"/>
  <c r="N32" i="71"/>
  <c r="M32" i="71"/>
  <c r="L32" i="71"/>
  <c r="L48" i="71" s="1"/>
  <c r="L51" i="71" s="1"/>
  <c r="L53" i="71" s="1"/>
  <c r="L56" i="71" s="1"/>
  <c r="L59" i="71" s="1"/>
  <c r="K32" i="71"/>
  <c r="J32" i="71"/>
  <c r="J48" i="71" s="1"/>
  <c r="J51" i="71" s="1"/>
  <c r="J53" i="71" s="1"/>
  <c r="J56" i="71" s="1"/>
  <c r="J59" i="71" s="1"/>
  <c r="I32" i="71"/>
  <c r="H32" i="71"/>
  <c r="H48" i="71" s="1"/>
  <c r="H51" i="71" s="1"/>
  <c r="H53" i="71" s="1"/>
  <c r="H56" i="71" s="1"/>
  <c r="H59" i="71" s="1"/>
  <c r="G32" i="71"/>
  <c r="F32" i="71"/>
  <c r="F48" i="71" s="1"/>
  <c r="F51" i="71" s="1"/>
  <c r="F53" i="71" s="1"/>
  <c r="F56" i="71" s="1"/>
  <c r="F59" i="71" s="1"/>
  <c r="E32" i="71"/>
  <c r="D32" i="71"/>
  <c r="D48" i="71" s="1"/>
  <c r="D51" i="71" s="1"/>
  <c r="D53" i="71" s="1"/>
  <c r="D56" i="71" s="1"/>
  <c r="D59" i="71" s="1"/>
  <c r="C32" i="71"/>
  <c r="G48" i="72"/>
  <c r="G51" i="72" s="1"/>
  <c r="G53" i="72" s="1"/>
  <c r="G56" i="72" s="1"/>
  <c r="G59" i="72" s="1"/>
  <c r="AA47" i="72"/>
  <c r="Y47" i="72"/>
  <c r="X47" i="72"/>
  <c r="Z47" i="72" s="1"/>
  <c r="W47" i="72"/>
  <c r="V47" i="72"/>
  <c r="V48" i="72" s="1"/>
  <c r="V51" i="72" s="1"/>
  <c r="V53" i="72" s="1"/>
  <c r="V56" i="72" s="1"/>
  <c r="V59" i="72" s="1"/>
  <c r="U47" i="72"/>
  <c r="T47" i="72"/>
  <c r="S47" i="72"/>
  <c r="R47" i="72"/>
  <c r="Q47" i="72"/>
  <c r="P47" i="72"/>
  <c r="P48" i="72" s="1"/>
  <c r="P51" i="72" s="1"/>
  <c r="P53" i="72" s="1"/>
  <c r="P56" i="72" s="1"/>
  <c r="P59" i="72" s="1"/>
  <c r="O47" i="72"/>
  <c r="N47" i="72"/>
  <c r="N48" i="72" s="1"/>
  <c r="N51" i="72" s="1"/>
  <c r="N53" i="72" s="1"/>
  <c r="N56" i="72" s="1"/>
  <c r="N59" i="72" s="1"/>
  <c r="M47" i="72"/>
  <c r="L47" i="72"/>
  <c r="K47" i="72"/>
  <c r="J47" i="72"/>
  <c r="I47" i="72"/>
  <c r="H47" i="72"/>
  <c r="H48" i="72" s="1"/>
  <c r="H51" i="72" s="1"/>
  <c r="H53" i="72" s="1"/>
  <c r="H56" i="72" s="1"/>
  <c r="H59" i="72" s="1"/>
  <c r="G47" i="72"/>
  <c r="F47" i="72"/>
  <c r="F48" i="72" s="1"/>
  <c r="F51" i="72" s="1"/>
  <c r="F53" i="72" s="1"/>
  <c r="F56" i="72" s="1"/>
  <c r="F59" i="72" s="1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S32" i="72"/>
  <c r="S48" i="72" s="1"/>
  <c r="S51" i="72" s="1"/>
  <c r="S53" i="72" s="1"/>
  <c r="S56" i="72" s="1"/>
  <c r="S59" i="72" s="1"/>
  <c r="R32" i="72"/>
  <c r="Q32" i="72"/>
  <c r="Q48" i="72" s="1"/>
  <c r="Q51" i="72" s="1"/>
  <c r="Q53" i="72" s="1"/>
  <c r="Q56" i="72" s="1"/>
  <c r="Q59" i="72" s="1"/>
  <c r="P32" i="72"/>
  <c r="O32" i="72"/>
  <c r="O48" i="72" s="1"/>
  <c r="O51" i="72" s="1"/>
  <c r="O53" i="72" s="1"/>
  <c r="O56" i="72" s="1"/>
  <c r="O59" i="72" s="1"/>
  <c r="N32" i="72"/>
  <c r="M32" i="72"/>
  <c r="M48" i="72" s="1"/>
  <c r="M51" i="72" s="1"/>
  <c r="M53" i="72" s="1"/>
  <c r="M56" i="72" s="1"/>
  <c r="M59" i="72" s="1"/>
  <c r="L32" i="72"/>
  <c r="K32" i="72"/>
  <c r="K48" i="72" s="1"/>
  <c r="K51" i="72" s="1"/>
  <c r="K53" i="72" s="1"/>
  <c r="K56" i="72" s="1"/>
  <c r="K59" i="72" s="1"/>
  <c r="J32" i="72"/>
  <c r="I32" i="72"/>
  <c r="I48" i="72" s="1"/>
  <c r="I51" i="72" s="1"/>
  <c r="I53" i="72" s="1"/>
  <c r="I56" i="72" s="1"/>
  <c r="I59" i="72" s="1"/>
  <c r="H32" i="72"/>
  <c r="G32" i="72"/>
  <c r="F32" i="72"/>
  <c r="E32" i="72"/>
  <c r="E48" i="72" s="1"/>
  <c r="E51" i="72" s="1"/>
  <c r="E53" i="72" s="1"/>
  <c r="E56" i="72" s="1"/>
  <c r="E59" i="72" s="1"/>
  <c r="D32" i="72"/>
  <c r="C32" i="72"/>
  <c r="C48" i="72" s="1"/>
  <c r="C51" i="72" s="1"/>
  <c r="C53" i="72" s="1"/>
  <c r="C56" i="72" s="1"/>
  <c r="C59" i="72" s="1"/>
  <c r="M51" i="73"/>
  <c r="M53" i="73" s="1"/>
  <c r="M56" i="73" s="1"/>
  <c r="M59" i="73" s="1"/>
  <c r="V48" i="73"/>
  <c r="V51" i="73" s="1"/>
  <c r="V53" i="73" s="1"/>
  <c r="V56" i="73" s="1"/>
  <c r="V59" i="73" s="1"/>
  <c r="T48" i="73"/>
  <c r="T51" i="73" s="1"/>
  <c r="T53" i="73" s="1"/>
  <c r="T56" i="73" s="1"/>
  <c r="T59" i="73" s="1"/>
  <c r="N48" i="73"/>
  <c r="N51" i="73" s="1"/>
  <c r="N53" i="73" s="1"/>
  <c r="N56" i="73" s="1"/>
  <c r="N59" i="73" s="1"/>
  <c r="L48" i="73"/>
  <c r="L51" i="73" s="1"/>
  <c r="L53" i="73" s="1"/>
  <c r="L56" i="73" s="1"/>
  <c r="L59" i="73" s="1"/>
  <c r="F48" i="73"/>
  <c r="F51" i="73" s="1"/>
  <c r="F53" i="73" s="1"/>
  <c r="F56" i="73" s="1"/>
  <c r="F59" i="73" s="1"/>
  <c r="D48" i="73"/>
  <c r="D51" i="73" s="1"/>
  <c r="D53" i="73" s="1"/>
  <c r="D56" i="73" s="1"/>
  <c r="D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X48" i="73" s="1"/>
  <c r="W32" i="73"/>
  <c r="W48" i="73" s="1"/>
  <c r="W51" i="73" s="1"/>
  <c r="W53" i="73" s="1"/>
  <c r="W56" i="73" s="1"/>
  <c r="W59" i="73" s="1"/>
  <c r="V32" i="73"/>
  <c r="U32" i="73"/>
  <c r="U48" i="73" s="1"/>
  <c r="U51" i="73" s="1"/>
  <c r="U53" i="73" s="1"/>
  <c r="U56" i="73" s="1"/>
  <c r="U59" i="73" s="1"/>
  <c r="T32" i="73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M32" i="73"/>
  <c r="M48" i="73" s="1"/>
  <c r="L32" i="73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E32" i="73"/>
  <c r="E48" i="73" s="1"/>
  <c r="E51" i="73" s="1"/>
  <c r="E53" i="73" s="1"/>
  <c r="E56" i="73" s="1"/>
  <c r="E59" i="73" s="1"/>
  <c r="D32" i="73"/>
  <c r="C32" i="73"/>
  <c r="C48" i="73" s="1"/>
  <c r="C51" i="73" s="1"/>
  <c r="C53" i="73" s="1"/>
  <c r="C56" i="73" s="1"/>
  <c r="C59" i="73" s="1"/>
  <c r="AA48" i="74"/>
  <c r="AA51" i="74" s="1"/>
  <c r="AA53" i="74" s="1"/>
  <c r="AA56" i="74" s="1"/>
  <c r="AA59" i="74" s="1"/>
  <c r="N48" i="74"/>
  <c r="N51" i="74" s="1"/>
  <c r="N53" i="74" s="1"/>
  <c r="N56" i="74" s="1"/>
  <c r="N59" i="74" s="1"/>
  <c r="K48" i="74"/>
  <c r="K51" i="74" s="1"/>
  <c r="K53" i="74" s="1"/>
  <c r="K56" i="74" s="1"/>
  <c r="K59" i="74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Y32" i="74"/>
  <c r="Y48" i="74" s="1"/>
  <c r="Y51" i="74" s="1"/>
  <c r="Y53" i="74" s="1"/>
  <c r="Y56" i="74" s="1"/>
  <c r="Y59" i="74" s="1"/>
  <c r="X32" i="74"/>
  <c r="X48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K53" i="75"/>
  <c r="K56" i="75" s="1"/>
  <c r="K59" i="75" s="1"/>
  <c r="K51" i="75"/>
  <c r="M48" i="75"/>
  <c r="M51" i="75" s="1"/>
  <c r="M53" i="75" s="1"/>
  <c r="M56" i="75" s="1"/>
  <c r="M59" i="75" s="1"/>
  <c r="K48" i="75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X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L32" i="75"/>
  <c r="L48" i="75" s="1"/>
  <c r="L51" i="75" s="1"/>
  <c r="L53" i="75" s="1"/>
  <c r="L56" i="75" s="1"/>
  <c r="L59" i="75" s="1"/>
  <c r="K32" i="75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P59" i="76"/>
  <c r="H59" i="76"/>
  <c r="J51" i="76"/>
  <c r="J53" i="76" s="1"/>
  <c r="J56" i="76" s="1"/>
  <c r="J59" i="76" s="1"/>
  <c r="Q48" i="76"/>
  <c r="Q51" i="76" s="1"/>
  <c r="Q53" i="76" s="1"/>
  <c r="Q56" i="76" s="1"/>
  <c r="Q59" i="76" s="1"/>
  <c r="N48" i="76"/>
  <c r="N51" i="76" s="1"/>
  <c r="N53" i="76" s="1"/>
  <c r="N56" i="76" s="1"/>
  <c r="N59" i="76" s="1"/>
  <c r="L48" i="76"/>
  <c r="L51" i="76" s="1"/>
  <c r="L53" i="76" s="1"/>
  <c r="L56" i="76" s="1"/>
  <c r="L59" i="76" s="1"/>
  <c r="J48" i="76"/>
  <c r="D48" i="76"/>
  <c r="D51" i="76" s="1"/>
  <c r="D53" i="76" s="1"/>
  <c r="D56" i="76" s="1"/>
  <c r="D59" i="76" s="1"/>
  <c r="AA47" i="76"/>
  <c r="Z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R48" i="76" s="1"/>
  <c r="R51" i="76" s="1"/>
  <c r="R53" i="76" s="1"/>
  <c r="R56" i="76" s="1"/>
  <c r="R59" i="76" s="1"/>
  <c r="Q32" i="76"/>
  <c r="P32" i="76"/>
  <c r="P48" i="76" s="1"/>
  <c r="P51" i="76" s="1"/>
  <c r="P53" i="76" s="1"/>
  <c r="P56" i="76" s="1"/>
  <c r="O32" i="76"/>
  <c r="O48" i="76" s="1"/>
  <c r="O51" i="76" s="1"/>
  <c r="O53" i="76" s="1"/>
  <c r="O56" i="76" s="1"/>
  <c r="O59" i="76" s="1"/>
  <c r="N32" i="76"/>
  <c r="M32" i="76"/>
  <c r="M48" i="76" s="1"/>
  <c r="M51" i="76" s="1"/>
  <c r="M53" i="76" s="1"/>
  <c r="M56" i="76" s="1"/>
  <c r="M59" i="76" s="1"/>
  <c r="L32" i="76"/>
  <c r="K32" i="76"/>
  <c r="K48" i="76" s="1"/>
  <c r="K51" i="76" s="1"/>
  <c r="K53" i="76" s="1"/>
  <c r="K56" i="76" s="1"/>
  <c r="K59" i="76" s="1"/>
  <c r="J32" i="76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C32" i="76"/>
  <c r="C48" i="76" s="1"/>
  <c r="C51" i="76" s="1"/>
  <c r="C53" i="76" s="1"/>
  <c r="C56" i="76" s="1"/>
  <c r="C59" i="76" s="1"/>
  <c r="Y48" i="77"/>
  <c r="Y51" i="77" s="1"/>
  <c r="Y53" i="77" s="1"/>
  <c r="Y56" i="77" s="1"/>
  <c r="Y59" i="77" s="1"/>
  <c r="Q48" i="77"/>
  <c r="Q51" i="77" s="1"/>
  <c r="Q53" i="77" s="1"/>
  <c r="Q56" i="77" s="1"/>
  <c r="Q59" i="77" s="1"/>
  <c r="H48" i="77"/>
  <c r="H51" i="77" s="1"/>
  <c r="H53" i="77" s="1"/>
  <c r="H56" i="77" s="1"/>
  <c r="H59" i="77" s="1"/>
  <c r="AA47" i="77"/>
  <c r="Z47" i="77"/>
  <c r="Y47" i="77"/>
  <c r="X47" i="77"/>
  <c r="W47" i="77"/>
  <c r="V47" i="77"/>
  <c r="U47" i="77"/>
  <c r="T47" i="77"/>
  <c r="S47" i="77"/>
  <c r="R47" i="77"/>
  <c r="R48" i="77" s="1"/>
  <c r="R51" i="77" s="1"/>
  <c r="R53" i="77" s="1"/>
  <c r="R56" i="77" s="1"/>
  <c r="R59" i="77" s="1"/>
  <c r="Q47" i="77"/>
  <c r="P47" i="77"/>
  <c r="P48" i="77" s="1"/>
  <c r="P51" i="77" s="1"/>
  <c r="P53" i="77" s="1"/>
  <c r="P56" i="77" s="1"/>
  <c r="P59" i="77" s="1"/>
  <c r="O47" i="77"/>
  <c r="N47" i="77"/>
  <c r="M47" i="77"/>
  <c r="L47" i="77"/>
  <c r="K47" i="77"/>
  <c r="J47" i="77"/>
  <c r="J48" i="77" s="1"/>
  <c r="J51" i="77" s="1"/>
  <c r="J53" i="77" s="1"/>
  <c r="J56" i="77" s="1"/>
  <c r="J59" i="77" s="1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Z32" i="77"/>
  <c r="Y32" i="77"/>
  <c r="X32" i="77"/>
  <c r="X48" i="77" s="1"/>
  <c r="W32" i="77"/>
  <c r="W48" i="77" s="1"/>
  <c r="W51" i="77" s="1"/>
  <c r="W53" i="77" s="1"/>
  <c r="W56" i="77" s="1"/>
  <c r="W59" i="77" s="1"/>
  <c r="V32" i="77"/>
  <c r="U32" i="77"/>
  <c r="U48" i="77" s="1"/>
  <c r="U51" i="77" s="1"/>
  <c r="U53" i="77" s="1"/>
  <c r="U56" i="77" s="1"/>
  <c r="U59" i="77" s="1"/>
  <c r="T32" i="77"/>
  <c r="S32" i="77"/>
  <c r="S48" i="77" s="1"/>
  <c r="S51" i="77" s="1"/>
  <c r="S53" i="77" s="1"/>
  <c r="S56" i="77" s="1"/>
  <c r="S59" i="77" s="1"/>
  <c r="R32" i="77"/>
  <c r="Q32" i="77"/>
  <c r="P32" i="77"/>
  <c r="O32" i="77"/>
  <c r="O48" i="77" s="1"/>
  <c r="O51" i="77" s="1"/>
  <c r="O53" i="77" s="1"/>
  <c r="O56" i="77" s="1"/>
  <c r="O59" i="77" s="1"/>
  <c r="N32" i="77"/>
  <c r="M32" i="77"/>
  <c r="M48" i="77" s="1"/>
  <c r="M51" i="77" s="1"/>
  <c r="M53" i="77" s="1"/>
  <c r="M56" i="77" s="1"/>
  <c r="M59" i="77" s="1"/>
  <c r="L32" i="77"/>
  <c r="K32" i="77"/>
  <c r="K48" i="77" s="1"/>
  <c r="K51" i="77" s="1"/>
  <c r="K53" i="77" s="1"/>
  <c r="K56" i="77" s="1"/>
  <c r="K59" i="77" s="1"/>
  <c r="J32" i="77"/>
  <c r="I32" i="77"/>
  <c r="I48" i="77" s="1"/>
  <c r="I51" i="77" s="1"/>
  <c r="I53" i="77" s="1"/>
  <c r="I56" i="77" s="1"/>
  <c r="I59" i="77" s="1"/>
  <c r="H32" i="77"/>
  <c r="G32" i="77"/>
  <c r="G48" i="77" s="1"/>
  <c r="G51" i="77" s="1"/>
  <c r="G53" i="77" s="1"/>
  <c r="G56" i="77" s="1"/>
  <c r="G59" i="77" s="1"/>
  <c r="F32" i="77"/>
  <c r="E32" i="77"/>
  <c r="E48" i="77" s="1"/>
  <c r="E51" i="77" s="1"/>
  <c r="E53" i="77" s="1"/>
  <c r="E56" i="77" s="1"/>
  <c r="E59" i="77" s="1"/>
  <c r="D32" i="77"/>
  <c r="C32" i="77"/>
  <c r="C48" i="77" s="1"/>
  <c r="C51" i="77" s="1"/>
  <c r="C53" i="77" s="1"/>
  <c r="C56" i="77" s="1"/>
  <c r="C59" i="77" s="1"/>
  <c r="L48" i="78"/>
  <c r="L51" i="78" s="1"/>
  <c r="L53" i="78" s="1"/>
  <c r="L56" i="78" s="1"/>
  <c r="L59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T32" i="78"/>
  <c r="T48" i="78" s="1"/>
  <c r="T51" i="78" s="1"/>
  <c r="T53" i="78" s="1"/>
  <c r="T56" i="78" s="1"/>
  <c r="T59" i="78" s="1"/>
  <c r="S32" i="78"/>
  <c r="R32" i="78"/>
  <c r="R48" i="78" s="1"/>
  <c r="R51" i="78" s="1"/>
  <c r="R53" i="78" s="1"/>
  <c r="R56" i="78" s="1"/>
  <c r="R59" i="78" s="1"/>
  <c r="Q32" i="78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L32" i="78"/>
  <c r="K32" i="78"/>
  <c r="J32" i="78"/>
  <c r="J48" i="78" s="1"/>
  <c r="J51" i="78" s="1"/>
  <c r="J53" i="78" s="1"/>
  <c r="J56" i="78" s="1"/>
  <c r="J59" i="78" s="1"/>
  <c r="I32" i="78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D32" i="78"/>
  <c r="D48" i="78" s="1"/>
  <c r="D51" i="78" s="1"/>
  <c r="D53" i="78" s="1"/>
  <c r="D56" i="78" s="1"/>
  <c r="D59" i="78" s="1"/>
  <c r="C32" i="78"/>
  <c r="Y53" i="79"/>
  <c r="Y56" i="79" s="1"/>
  <c r="Y59" i="79" s="1"/>
  <c r="X48" i="79"/>
  <c r="L48" i="79"/>
  <c r="L51" i="79" s="1"/>
  <c r="L53" i="79" s="1"/>
  <c r="L56" i="79" s="1"/>
  <c r="L59" i="79" s="1"/>
  <c r="D48" i="79"/>
  <c r="D51" i="79" s="1"/>
  <c r="D53" i="79" s="1"/>
  <c r="D56" i="79" s="1"/>
  <c r="D59" i="79" s="1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X32" i="79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T32" i="79"/>
  <c r="T48" i="79" s="1"/>
  <c r="T51" i="79" s="1"/>
  <c r="T53" i="79" s="1"/>
  <c r="T56" i="79" s="1"/>
  <c r="T59" i="79" s="1"/>
  <c r="S32" i="79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D32" i="79"/>
  <c r="C32" i="79"/>
  <c r="C48" i="79" s="1"/>
  <c r="C51" i="79" s="1"/>
  <c r="C53" i="79" s="1"/>
  <c r="C56" i="79" s="1"/>
  <c r="C59" i="79" s="1"/>
  <c r="P56" i="80"/>
  <c r="P59" i="80" s="1"/>
  <c r="R51" i="80"/>
  <c r="R53" i="80" s="1"/>
  <c r="R56" i="80" s="1"/>
  <c r="R59" i="80" s="1"/>
  <c r="S48" i="80"/>
  <c r="S51" i="80" s="1"/>
  <c r="S53" i="80" s="1"/>
  <c r="S56" i="80" s="1"/>
  <c r="S59" i="80" s="1"/>
  <c r="K48" i="80"/>
  <c r="K51" i="80" s="1"/>
  <c r="K53" i="80" s="1"/>
  <c r="K56" i="80" s="1"/>
  <c r="K59" i="80" s="1"/>
  <c r="D48" i="80"/>
  <c r="D51" i="80" s="1"/>
  <c r="D53" i="80" s="1"/>
  <c r="D56" i="80" s="1"/>
  <c r="D59" i="80" s="1"/>
  <c r="AA47" i="80"/>
  <c r="Y47" i="80"/>
  <c r="X47" i="80"/>
  <c r="Z47" i="80" s="1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X48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T48" i="80" s="1"/>
  <c r="T51" i="80" s="1"/>
  <c r="T53" i="80" s="1"/>
  <c r="T56" i="80" s="1"/>
  <c r="T59" i="80" s="1"/>
  <c r="S32" i="80"/>
  <c r="R32" i="80"/>
  <c r="R48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K32" i="80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C32" i="80"/>
  <c r="C48" i="80" s="1"/>
  <c r="C51" i="80" s="1"/>
  <c r="C53" i="80" s="1"/>
  <c r="C56" i="80" s="1"/>
  <c r="C59" i="80" s="1"/>
  <c r="AA48" i="81"/>
  <c r="AA51" i="81" s="1"/>
  <c r="AA53" i="81" s="1"/>
  <c r="AA56" i="81" s="1"/>
  <c r="AA59" i="81" s="1"/>
  <c r="X48" i="81"/>
  <c r="H48" i="81"/>
  <c r="H51" i="81" s="1"/>
  <c r="H53" i="81" s="1"/>
  <c r="H56" i="81" s="1"/>
  <c r="H59" i="81" s="1"/>
  <c r="AA47" i="81"/>
  <c r="Y47" i="81"/>
  <c r="X47" i="81"/>
  <c r="W47" i="81"/>
  <c r="V47" i="81"/>
  <c r="U47" i="81"/>
  <c r="T47" i="81"/>
  <c r="S47" i="81"/>
  <c r="S48" i="81" s="1"/>
  <c r="S51" i="81" s="1"/>
  <c r="S53" i="81" s="1"/>
  <c r="S56" i="81" s="1"/>
  <c r="S59" i="81" s="1"/>
  <c r="R47" i="81"/>
  <c r="Q47" i="81"/>
  <c r="P47" i="81"/>
  <c r="O47" i="81"/>
  <c r="N47" i="81"/>
  <c r="M47" i="81"/>
  <c r="L47" i="81"/>
  <c r="K47" i="81"/>
  <c r="K48" i="81" s="1"/>
  <c r="K51" i="81" s="1"/>
  <c r="K53" i="81" s="1"/>
  <c r="K56" i="81" s="1"/>
  <c r="K59" i="81" s="1"/>
  <c r="J47" i="81"/>
  <c r="I47" i="81"/>
  <c r="H47" i="81"/>
  <c r="G47" i="81"/>
  <c r="F47" i="81"/>
  <c r="E47" i="81"/>
  <c r="D47" i="81"/>
  <c r="C47" i="81"/>
  <c r="C48" i="81" s="1"/>
  <c r="C51" i="81" s="1"/>
  <c r="C53" i="81" s="1"/>
  <c r="C56" i="81" s="1"/>
  <c r="C59" i="81" s="1"/>
  <c r="AA32" i="81"/>
  <c r="Z32" i="81"/>
  <c r="Y32" i="81"/>
  <c r="X32" i="81"/>
  <c r="W32" i="81"/>
  <c r="V32" i="81"/>
  <c r="V48" i="81" s="1"/>
  <c r="V51" i="81" s="1"/>
  <c r="V53" i="81" s="1"/>
  <c r="V56" i="81" s="1"/>
  <c r="V59" i="81" s="1"/>
  <c r="U32" i="81"/>
  <c r="T32" i="81"/>
  <c r="T48" i="81" s="1"/>
  <c r="T51" i="81" s="1"/>
  <c r="T53" i="81" s="1"/>
  <c r="T56" i="81" s="1"/>
  <c r="T59" i="81" s="1"/>
  <c r="S32" i="81"/>
  <c r="R32" i="81"/>
  <c r="R48" i="81" s="1"/>
  <c r="R51" i="81" s="1"/>
  <c r="R53" i="81" s="1"/>
  <c r="R56" i="81" s="1"/>
  <c r="R59" i="81" s="1"/>
  <c r="Q32" i="81"/>
  <c r="P32" i="81"/>
  <c r="P48" i="81" s="1"/>
  <c r="P51" i="81" s="1"/>
  <c r="P53" i="81" s="1"/>
  <c r="P56" i="81" s="1"/>
  <c r="P59" i="81" s="1"/>
  <c r="O32" i="8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J32" i="81"/>
  <c r="J48" i="81" s="1"/>
  <c r="J51" i="81" s="1"/>
  <c r="J53" i="81" s="1"/>
  <c r="J56" i="81" s="1"/>
  <c r="J59" i="81" s="1"/>
  <c r="I32" i="81"/>
  <c r="H32" i="81"/>
  <c r="G32" i="81"/>
  <c r="F32" i="81"/>
  <c r="F48" i="81" s="1"/>
  <c r="F51" i="81" s="1"/>
  <c r="F53" i="81" s="1"/>
  <c r="F56" i="81" s="1"/>
  <c r="F59" i="81" s="1"/>
  <c r="E32" i="81"/>
  <c r="D32" i="81"/>
  <c r="D48" i="81" s="1"/>
  <c r="D51" i="81" s="1"/>
  <c r="D53" i="81" s="1"/>
  <c r="D56" i="81" s="1"/>
  <c r="D59" i="81" s="1"/>
  <c r="C32" i="81"/>
  <c r="U59" i="82"/>
  <c r="Y48" i="82"/>
  <c r="Y51" i="82" s="1"/>
  <c r="Y53" i="82" s="1"/>
  <c r="Y56" i="82" s="1"/>
  <c r="Y59" i="82" s="1"/>
  <c r="Q48" i="82"/>
  <c r="Q51" i="82" s="1"/>
  <c r="Q53" i="82" s="1"/>
  <c r="Q56" i="82" s="1"/>
  <c r="Q59" i="82" s="1"/>
  <c r="G48" i="82"/>
  <c r="G51" i="82" s="1"/>
  <c r="G53" i="82" s="1"/>
  <c r="G56" i="82" s="1"/>
  <c r="G59" i="82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X32" i="82"/>
  <c r="X48" i="82" s="1"/>
  <c r="X51" i="82" s="1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Q32" i="82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H51" i="83"/>
  <c r="H53" i="83" s="1"/>
  <c r="H56" i="83" s="1"/>
  <c r="H59" i="83" s="1"/>
  <c r="N48" i="83"/>
  <c r="N51" i="83" s="1"/>
  <c r="N53" i="83" s="1"/>
  <c r="N56" i="83" s="1"/>
  <c r="N59" i="83" s="1"/>
  <c r="AA47" i="83"/>
  <c r="Y47" i="83"/>
  <c r="Y48" i="83" s="1"/>
  <c r="Y51" i="83" s="1"/>
  <c r="Y53" i="83" s="1"/>
  <c r="Y56" i="83" s="1"/>
  <c r="Y59" i="83" s="1"/>
  <c r="X47" i="83"/>
  <c r="Z47" i="83" s="1"/>
  <c r="W47" i="83"/>
  <c r="V47" i="83"/>
  <c r="U47" i="83"/>
  <c r="T47" i="83"/>
  <c r="S47" i="83"/>
  <c r="R47" i="83"/>
  <c r="Q47" i="83"/>
  <c r="Q48" i="83" s="1"/>
  <c r="Q51" i="83" s="1"/>
  <c r="Q53" i="83" s="1"/>
  <c r="Q56" i="83" s="1"/>
  <c r="Q59" i="83" s="1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Z32" i="83"/>
  <c r="Y32" i="83"/>
  <c r="X32" i="83"/>
  <c r="X48" i="83" s="1"/>
  <c r="W32" i="83"/>
  <c r="V32" i="83"/>
  <c r="V48" i="83" s="1"/>
  <c r="V51" i="83" s="1"/>
  <c r="V53" i="83" s="1"/>
  <c r="V56" i="83" s="1"/>
  <c r="V59" i="83" s="1"/>
  <c r="U32" i="83"/>
  <c r="T32" i="83"/>
  <c r="S32" i="83"/>
  <c r="S48" i="83" s="1"/>
  <c r="S51" i="83" s="1"/>
  <c r="S53" i="83" s="1"/>
  <c r="S56" i="83" s="1"/>
  <c r="S59" i="83" s="1"/>
  <c r="R32" i="83"/>
  <c r="Q32" i="83"/>
  <c r="P32" i="83"/>
  <c r="P48" i="83" s="1"/>
  <c r="P51" i="83" s="1"/>
  <c r="P53" i="83" s="1"/>
  <c r="P56" i="83" s="1"/>
  <c r="P59" i="83" s="1"/>
  <c r="O32" i="83"/>
  <c r="N32" i="83"/>
  <c r="M32" i="83"/>
  <c r="L32" i="83"/>
  <c r="K32" i="83"/>
  <c r="K48" i="83" s="1"/>
  <c r="K51" i="83" s="1"/>
  <c r="K53" i="83" s="1"/>
  <c r="K56" i="83" s="1"/>
  <c r="K59" i="83" s="1"/>
  <c r="J32" i="83"/>
  <c r="I32" i="83"/>
  <c r="H32" i="83"/>
  <c r="H48" i="83" s="1"/>
  <c r="G32" i="83"/>
  <c r="F32" i="83"/>
  <c r="F48" i="83" s="1"/>
  <c r="F51" i="83" s="1"/>
  <c r="F53" i="83" s="1"/>
  <c r="F56" i="83" s="1"/>
  <c r="F59" i="83" s="1"/>
  <c r="E32" i="83"/>
  <c r="D32" i="83"/>
  <c r="C32" i="83"/>
  <c r="C48" i="83" s="1"/>
  <c r="C51" i="83" s="1"/>
  <c r="C53" i="83" s="1"/>
  <c r="C56" i="83" s="1"/>
  <c r="C59" i="83" s="1"/>
  <c r="T59" i="84"/>
  <c r="E53" i="84"/>
  <c r="E56" i="84" s="1"/>
  <c r="E59" i="84" s="1"/>
  <c r="M48" i="84"/>
  <c r="M51" i="84" s="1"/>
  <c r="M53" i="84" s="1"/>
  <c r="M56" i="84" s="1"/>
  <c r="M59" i="84" s="1"/>
  <c r="E48" i="84"/>
  <c r="E51" i="84" s="1"/>
  <c r="AA47" i="84"/>
  <c r="Y47" i="84"/>
  <c r="X47" i="84"/>
  <c r="W47" i="84"/>
  <c r="W48" i="84" s="1"/>
  <c r="W51" i="84" s="1"/>
  <c r="W53" i="84" s="1"/>
  <c r="W56" i="84" s="1"/>
  <c r="W59" i="84" s="1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X32" i="84"/>
  <c r="W32" i="84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S32" i="84"/>
  <c r="R32" i="84"/>
  <c r="R48" i="84" s="1"/>
  <c r="R51" i="84" s="1"/>
  <c r="R53" i="84" s="1"/>
  <c r="R56" i="84" s="1"/>
  <c r="R59" i="84" s="1"/>
  <c r="Q32" i="84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L32" i="84"/>
  <c r="L48" i="84" s="1"/>
  <c r="L51" i="84" s="1"/>
  <c r="L53" i="84" s="1"/>
  <c r="L56" i="84" s="1"/>
  <c r="L59" i="84" s="1"/>
  <c r="K32" i="84"/>
  <c r="J32" i="84"/>
  <c r="J48" i="84" s="1"/>
  <c r="J51" i="84" s="1"/>
  <c r="J53" i="84" s="1"/>
  <c r="J56" i="84" s="1"/>
  <c r="J59" i="84" s="1"/>
  <c r="I32" i="84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D32" i="84"/>
  <c r="D48" i="84" s="1"/>
  <c r="D51" i="84" s="1"/>
  <c r="D53" i="84" s="1"/>
  <c r="D56" i="84" s="1"/>
  <c r="D59" i="84" s="1"/>
  <c r="C32" i="84"/>
  <c r="K56" i="85"/>
  <c r="K59" i="85" s="1"/>
  <c r="V48" i="85"/>
  <c r="V51" i="85" s="1"/>
  <c r="V53" i="85" s="1"/>
  <c r="V56" i="85" s="1"/>
  <c r="V59" i="85" s="1"/>
  <c r="O48" i="85"/>
  <c r="O51" i="85" s="1"/>
  <c r="O53" i="85" s="1"/>
  <c r="O56" i="85" s="1"/>
  <c r="O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Y48" i="85" s="1"/>
  <c r="Y51" i="85" s="1"/>
  <c r="Y53" i="85" s="1"/>
  <c r="Y56" i="85" s="1"/>
  <c r="Y59" i="85" s="1"/>
  <c r="X32" i="85"/>
  <c r="W32" i="85"/>
  <c r="W48" i="85" s="1"/>
  <c r="W51" i="85" s="1"/>
  <c r="W53" i="85" s="1"/>
  <c r="W56" i="85" s="1"/>
  <c r="W59" i="85" s="1"/>
  <c r="V32" i="85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R48" i="85" s="1"/>
  <c r="R51" i="85" s="1"/>
  <c r="R53" i="85" s="1"/>
  <c r="R56" i="85" s="1"/>
  <c r="R59" i="85" s="1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K48" i="85" s="1"/>
  <c r="K51" i="85" s="1"/>
  <c r="K53" i="85" s="1"/>
  <c r="J32" i="85"/>
  <c r="J48" i="85" s="1"/>
  <c r="J51" i="85" s="1"/>
  <c r="J53" i="85" s="1"/>
  <c r="J56" i="85" s="1"/>
  <c r="J59" i="85" s="1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U48" i="86"/>
  <c r="U51" i="86" s="1"/>
  <c r="U53" i="86" s="1"/>
  <c r="U56" i="86" s="1"/>
  <c r="U59" i="86" s="1"/>
  <c r="N48" i="86"/>
  <c r="N51" i="86" s="1"/>
  <c r="N53" i="86" s="1"/>
  <c r="N56" i="86" s="1"/>
  <c r="N59" i="86" s="1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Y48" i="86" s="1"/>
  <c r="Y51" i="86" s="1"/>
  <c r="Y53" i="86" s="1"/>
  <c r="Y56" i="86" s="1"/>
  <c r="Y59" i="86" s="1"/>
  <c r="X32" i="86"/>
  <c r="Z32" i="86" s="1"/>
  <c r="W32" i="86"/>
  <c r="V32" i="86"/>
  <c r="V48" i="86" s="1"/>
  <c r="V51" i="86" s="1"/>
  <c r="V53" i="86" s="1"/>
  <c r="V56" i="86" s="1"/>
  <c r="V59" i="86" s="1"/>
  <c r="U32" i="86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Q32" i="86"/>
  <c r="Q48" i="86" s="1"/>
  <c r="Q51" i="86" s="1"/>
  <c r="Q53" i="86" s="1"/>
  <c r="Q56" i="86" s="1"/>
  <c r="Q59" i="86" s="1"/>
  <c r="P32" i="86"/>
  <c r="O32" i="86"/>
  <c r="N32" i="86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I32" i="86"/>
  <c r="I48" i="86" s="1"/>
  <c r="I51" i="86" s="1"/>
  <c r="I53" i="86" s="1"/>
  <c r="I56" i="86" s="1"/>
  <c r="I59" i="86" s="1"/>
  <c r="H32" i="86"/>
  <c r="G32" i="86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Q56" i="87"/>
  <c r="Q59" i="87" s="1"/>
  <c r="T48" i="87"/>
  <c r="T51" i="87" s="1"/>
  <c r="T53" i="87" s="1"/>
  <c r="T56" i="87" s="1"/>
  <c r="T59" i="87" s="1"/>
  <c r="M48" i="87"/>
  <c r="M51" i="87" s="1"/>
  <c r="M53" i="87" s="1"/>
  <c r="M56" i="87" s="1"/>
  <c r="M59" i="87" s="1"/>
  <c r="AA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X48" i="87" s="1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O53" i="88"/>
  <c r="O56" i="88" s="1"/>
  <c r="O59" i="88" s="1"/>
  <c r="Q48" i="88"/>
  <c r="Q51" i="88" s="1"/>
  <c r="Q53" i="88" s="1"/>
  <c r="Q56" i="88" s="1"/>
  <c r="Q59" i="88" s="1"/>
  <c r="I48" i="88"/>
  <c r="I51" i="88" s="1"/>
  <c r="I53" i="88" s="1"/>
  <c r="I56" i="88" s="1"/>
  <c r="I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W32" i="88"/>
  <c r="W48" i="88" s="1"/>
  <c r="W51" i="88" s="1"/>
  <c r="W53" i="88" s="1"/>
  <c r="W56" i="88" s="1"/>
  <c r="W59" i="88" s="1"/>
  <c r="V32" i="88"/>
  <c r="V48" i="88" s="1"/>
  <c r="V51" i="88" s="1"/>
  <c r="V53" i="88" s="1"/>
  <c r="V56" i="88" s="1"/>
  <c r="V59" i="88" s="1"/>
  <c r="U32" i="88"/>
  <c r="U48" i="88" s="1"/>
  <c r="U51" i="88" s="1"/>
  <c r="U53" i="88" s="1"/>
  <c r="U56" i="88" s="1"/>
  <c r="U59" i="88" s="1"/>
  <c r="T32" i="88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P32" i="88"/>
  <c r="P48" i="88" s="1"/>
  <c r="P51" i="88" s="1"/>
  <c r="P53" i="88" s="1"/>
  <c r="P56" i="88" s="1"/>
  <c r="P59" i="88" s="1"/>
  <c r="O32" i="88"/>
  <c r="O48" i="88" s="1"/>
  <c r="O51" i="88" s="1"/>
  <c r="N32" i="88"/>
  <c r="N48" i="88" s="1"/>
  <c r="N51" i="88" s="1"/>
  <c r="N53" i="88" s="1"/>
  <c r="N56" i="88" s="1"/>
  <c r="N59" i="88" s="1"/>
  <c r="M32" i="88"/>
  <c r="M48" i="88" s="1"/>
  <c r="M51" i="88" s="1"/>
  <c r="M53" i="88" s="1"/>
  <c r="M56" i="88" s="1"/>
  <c r="M59" i="88" s="1"/>
  <c r="L32" i="88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F48" i="88" s="1"/>
  <c r="F51" i="88" s="1"/>
  <c r="F53" i="88" s="1"/>
  <c r="F56" i="88" s="1"/>
  <c r="F59" i="88" s="1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L48" i="89"/>
  <c r="L51" i="89" s="1"/>
  <c r="L53" i="89" s="1"/>
  <c r="L56" i="89" s="1"/>
  <c r="L59" i="89" s="1"/>
  <c r="AA47" i="89"/>
  <c r="Z47" i="89"/>
  <c r="Y47" i="89"/>
  <c r="X47" i="89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L32" i="89"/>
  <c r="K32" i="89"/>
  <c r="K48" i="89" s="1"/>
  <c r="K51" i="89" s="1"/>
  <c r="K53" i="89" s="1"/>
  <c r="K56" i="89" s="1"/>
  <c r="K59" i="89" s="1"/>
  <c r="J32" i="89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X48" i="90"/>
  <c r="S48" i="90"/>
  <c r="S51" i="90" s="1"/>
  <c r="S53" i="90" s="1"/>
  <c r="S56" i="90" s="1"/>
  <c r="S59" i="90" s="1"/>
  <c r="AA47" i="90"/>
  <c r="Y47" i="90"/>
  <c r="Y48" i="90" s="1"/>
  <c r="Y51" i="90" s="1"/>
  <c r="Y53" i="90" s="1"/>
  <c r="Y56" i="90" s="1"/>
  <c r="Y59" i="90" s="1"/>
  <c r="X47" i="90"/>
  <c r="W47" i="90"/>
  <c r="V47" i="90"/>
  <c r="U47" i="90"/>
  <c r="T47" i="90"/>
  <c r="S47" i="90"/>
  <c r="R47" i="90"/>
  <c r="Q47" i="90"/>
  <c r="Q48" i="90" s="1"/>
  <c r="Q51" i="90" s="1"/>
  <c r="Q53" i="90" s="1"/>
  <c r="Q56" i="90" s="1"/>
  <c r="Q59" i="90" s="1"/>
  <c r="P47" i="90"/>
  <c r="O47" i="90"/>
  <c r="N47" i="90"/>
  <c r="M47" i="90"/>
  <c r="L47" i="90"/>
  <c r="K47" i="90"/>
  <c r="J47" i="90"/>
  <c r="I47" i="90"/>
  <c r="I48" i="90" s="1"/>
  <c r="I51" i="90" s="1"/>
  <c r="I53" i="90" s="1"/>
  <c r="I56" i="90" s="1"/>
  <c r="I59" i="90" s="1"/>
  <c r="H47" i="90"/>
  <c r="G47" i="90"/>
  <c r="F47" i="90"/>
  <c r="E47" i="90"/>
  <c r="D47" i="90"/>
  <c r="C47" i="90"/>
  <c r="C48" i="90" s="1"/>
  <c r="C51" i="90" s="1"/>
  <c r="C53" i="90" s="1"/>
  <c r="C56" i="90" s="1"/>
  <c r="C59" i="90" s="1"/>
  <c r="AA32" i="90"/>
  <c r="AA48" i="90" s="1"/>
  <c r="AA51" i="90" s="1"/>
  <c r="AA53" i="90" s="1"/>
  <c r="AA56" i="90" s="1"/>
  <c r="AA59" i="90" s="1"/>
  <c r="Z32" i="90"/>
  <c r="Y32" i="90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U48" i="90" s="1"/>
  <c r="U51" i="90" s="1"/>
  <c r="U53" i="90" s="1"/>
  <c r="U56" i="90" s="1"/>
  <c r="U59" i="90" s="1"/>
  <c r="T32" i="90"/>
  <c r="S32" i="90"/>
  <c r="R32" i="90"/>
  <c r="R48" i="90" s="1"/>
  <c r="R51" i="90" s="1"/>
  <c r="R53" i="90" s="1"/>
  <c r="R56" i="90" s="1"/>
  <c r="R59" i="90" s="1"/>
  <c r="Q32" i="90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C32" i="90"/>
  <c r="W48" i="91"/>
  <c r="W51" i="91" s="1"/>
  <c r="W53" i="91" s="1"/>
  <c r="W56" i="91" s="1"/>
  <c r="W59" i="91" s="1"/>
  <c r="G48" i="91"/>
  <c r="G51" i="91" s="1"/>
  <c r="G53" i="91" s="1"/>
  <c r="G56" i="91" s="1"/>
  <c r="G59" i="91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Y48" i="91" s="1"/>
  <c r="Y51" i="91" s="1"/>
  <c r="Y53" i="91" s="1"/>
  <c r="Y56" i="91" s="1"/>
  <c r="Y59" i="91" s="1"/>
  <c r="X32" i="91"/>
  <c r="Z32" i="91" s="1"/>
  <c r="W32" i="9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J32" i="91"/>
  <c r="J48" i="91" s="1"/>
  <c r="J51" i="91" s="1"/>
  <c r="J53" i="91" s="1"/>
  <c r="J56" i="91" s="1"/>
  <c r="J59" i="91" s="1"/>
  <c r="I32" i="91"/>
  <c r="I48" i="91" s="1"/>
  <c r="I51" i="91" s="1"/>
  <c r="I53" i="91" s="1"/>
  <c r="I56" i="91" s="1"/>
  <c r="I59" i="91" s="1"/>
  <c r="H32" i="91"/>
  <c r="G32" i="9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I48" i="92"/>
  <c r="I51" i="92" s="1"/>
  <c r="I53" i="92" s="1"/>
  <c r="I56" i="92" s="1"/>
  <c r="I59" i="92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X48" i="92" s="1"/>
  <c r="W32" i="92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I32" i="92"/>
  <c r="H32" i="92"/>
  <c r="H48" i="92" s="1"/>
  <c r="H51" i="92" s="1"/>
  <c r="H53" i="92" s="1"/>
  <c r="H56" i="92" s="1"/>
  <c r="H59" i="92" s="1"/>
  <c r="G32" i="92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R48" i="93"/>
  <c r="R51" i="93" s="1"/>
  <c r="R53" i="93" s="1"/>
  <c r="R56" i="93" s="1"/>
  <c r="R59" i="93" s="1"/>
  <c r="M48" i="93"/>
  <c r="M51" i="93" s="1"/>
  <c r="M53" i="93" s="1"/>
  <c r="M56" i="93" s="1"/>
  <c r="M59" i="93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H48" i="93" s="1"/>
  <c r="H51" i="93" s="1"/>
  <c r="H53" i="93" s="1"/>
  <c r="H56" i="93" s="1"/>
  <c r="H59" i="93" s="1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Z32" i="93"/>
  <c r="Y32" i="93"/>
  <c r="X32" i="93"/>
  <c r="X48" i="93" s="1"/>
  <c r="X51" i="93" s="1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S32" i="93"/>
  <c r="S48" i="93" s="1"/>
  <c r="S51" i="93" s="1"/>
  <c r="S53" i="93" s="1"/>
  <c r="S56" i="93" s="1"/>
  <c r="S59" i="93" s="1"/>
  <c r="R32" i="93"/>
  <c r="Q32" i="93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M32" i="93"/>
  <c r="L32" i="93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H32" i="93"/>
  <c r="G32" i="93"/>
  <c r="G48" i="93" s="1"/>
  <c r="G51" i="93" s="1"/>
  <c r="G53" i="93" s="1"/>
  <c r="G56" i="93" s="1"/>
  <c r="G59" i="93" s="1"/>
  <c r="F32" i="93"/>
  <c r="E32" i="93"/>
  <c r="E48" i="93" s="1"/>
  <c r="E51" i="93" s="1"/>
  <c r="E53" i="93" s="1"/>
  <c r="E56" i="93" s="1"/>
  <c r="E59" i="93" s="1"/>
  <c r="D32" i="93"/>
  <c r="C32" i="93"/>
  <c r="C48" i="93" s="1"/>
  <c r="C51" i="93" s="1"/>
  <c r="C53" i="93" s="1"/>
  <c r="C56" i="93" s="1"/>
  <c r="C59" i="93" s="1"/>
  <c r="T48" i="94"/>
  <c r="T51" i="94" s="1"/>
  <c r="T53" i="94" s="1"/>
  <c r="T56" i="94" s="1"/>
  <c r="T59" i="94" s="1"/>
  <c r="L48" i="94"/>
  <c r="L51" i="94" s="1"/>
  <c r="L53" i="94" s="1"/>
  <c r="L56" i="94" s="1"/>
  <c r="L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Y48" i="94" s="1"/>
  <c r="Y51" i="94" s="1"/>
  <c r="Y53" i="94" s="1"/>
  <c r="Y56" i="94" s="1"/>
  <c r="Y59" i="94" s="1"/>
  <c r="X32" i="94"/>
  <c r="X48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E48" i="94" s="1"/>
  <c r="E51" i="94" s="1"/>
  <c r="E53" i="94" s="1"/>
  <c r="E56" i="94" s="1"/>
  <c r="E59" i="94" s="1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S48" i="95"/>
  <c r="S51" i="95" s="1"/>
  <c r="S53" i="95" s="1"/>
  <c r="S56" i="95" s="1"/>
  <c r="S59" i="95" s="1"/>
  <c r="K48" i="95"/>
  <c r="K51" i="95" s="1"/>
  <c r="K53" i="95" s="1"/>
  <c r="K56" i="95" s="1"/>
  <c r="K59" i="95" s="1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X32" i="95"/>
  <c r="Z32" i="95" s="1"/>
  <c r="W32" i="95"/>
  <c r="V32" i="95"/>
  <c r="V48" i="95" s="1"/>
  <c r="V51" i="95" s="1"/>
  <c r="V53" i="95" s="1"/>
  <c r="V56" i="95" s="1"/>
  <c r="V59" i="95" s="1"/>
  <c r="U32" i="95"/>
  <c r="T32" i="95"/>
  <c r="T48" i="95" s="1"/>
  <c r="T51" i="95" s="1"/>
  <c r="T53" i="95" s="1"/>
  <c r="T56" i="95" s="1"/>
  <c r="T59" i="95" s="1"/>
  <c r="S32" i="95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N32" i="95"/>
  <c r="N48" i="95" s="1"/>
  <c r="N51" i="95" s="1"/>
  <c r="N53" i="95" s="1"/>
  <c r="N56" i="95" s="1"/>
  <c r="N59" i="95" s="1"/>
  <c r="M32" i="95"/>
  <c r="L32" i="95"/>
  <c r="L48" i="95" s="1"/>
  <c r="L51" i="95" s="1"/>
  <c r="L53" i="95" s="1"/>
  <c r="L56" i="95" s="1"/>
  <c r="L59" i="95" s="1"/>
  <c r="K32" i="95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F32" i="95"/>
  <c r="F48" i="95" s="1"/>
  <c r="F51" i="95" s="1"/>
  <c r="F53" i="95" s="1"/>
  <c r="F56" i="95" s="1"/>
  <c r="F59" i="95" s="1"/>
  <c r="E32" i="95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R48" i="96"/>
  <c r="R51" i="96" s="1"/>
  <c r="R53" i="96" s="1"/>
  <c r="R56" i="96" s="1"/>
  <c r="R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Y32" i="96"/>
  <c r="Y48" i="96" s="1"/>
  <c r="Y51" i="96" s="1"/>
  <c r="Y53" i="96" s="1"/>
  <c r="Y56" i="96" s="1"/>
  <c r="Y59" i="96" s="1"/>
  <c r="X32" i="96"/>
  <c r="X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U51" i="97"/>
  <c r="U53" i="97" s="1"/>
  <c r="U56" i="97" s="1"/>
  <c r="U59" i="97" s="1"/>
  <c r="E51" i="97"/>
  <c r="E53" i="97" s="1"/>
  <c r="E56" i="97" s="1"/>
  <c r="E59" i="97" s="1"/>
  <c r="F48" i="97"/>
  <c r="F51" i="97" s="1"/>
  <c r="F53" i="97" s="1"/>
  <c r="F56" i="97" s="1"/>
  <c r="F59" i="97" s="1"/>
  <c r="AA47" i="97"/>
  <c r="Z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U48" i="97" s="1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E32" i="97"/>
  <c r="E48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N53" i="98"/>
  <c r="N56" i="98" s="1"/>
  <c r="N59" i="98" s="1"/>
  <c r="F48" i="98"/>
  <c r="F51" i="98" s="1"/>
  <c r="F53" i="98" s="1"/>
  <c r="F56" i="98" s="1"/>
  <c r="F59" i="98" s="1"/>
  <c r="AA47" i="98"/>
  <c r="Z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X32" i="98"/>
  <c r="X48" i="98" s="1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S32" i="98"/>
  <c r="S48" i="98" s="1"/>
  <c r="S51" i="98" s="1"/>
  <c r="S53" i="98" s="1"/>
  <c r="S56" i="98" s="1"/>
  <c r="S59" i="98" s="1"/>
  <c r="R32" i="98"/>
  <c r="Q32" i="98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N48" i="98" s="1"/>
  <c r="N51" i="98" s="1"/>
  <c r="M32" i="98"/>
  <c r="M48" i="98" s="1"/>
  <c r="M51" i="98" s="1"/>
  <c r="M53" i="98" s="1"/>
  <c r="M56" i="98" s="1"/>
  <c r="M59" i="98" s="1"/>
  <c r="L32" i="98"/>
  <c r="K32" i="98"/>
  <c r="K48" i="98" s="1"/>
  <c r="K51" i="98" s="1"/>
  <c r="K53" i="98" s="1"/>
  <c r="K56" i="98" s="1"/>
  <c r="K59" i="98" s="1"/>
  <c r="J32" i="98"/>
  <c r="I32" i="98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E48" i="98" s="1"/>
  <c r="E51" i="98" s="1"/>
  <c r="E53" i="98" s="1"/>
  <c r="E56" i="98" s="1"/>
  <c r="E59" i="98" s="1"/>
  <c r="D32" i="98"/>
  <c r="C32" i="98"/>
  <c r="C48" i="98" s="1"/>
  <c r="C51" i="98" s="1"/>
  <c r="C53" i="98" s="1"/>
  <c r="C56" i="98" s="1"/>
  <c r="C59" i="98" s="1"/>
  <c r="AA47" i="99"/>
  <c r="Y47" i="99"/>
  <c r="X47" i="99"/>
  <c r="W47" i="99"/>
  <c r="V47" i="99"/>
  <c r="U47" i="99"/>
  <c r="U48" i="99" s="1"/>
  <c r="U51" i="99" s="1"/>
  <c r="U53" i="99" s="1"/>
  <c r="U56" i="99" s="1"/>
  <c r="U59" i="99" s="1"/>
  <c r="T47" i="99"/>
  <c r="S47" i="99"/>
  <c r="R47" i="99"/>
  <c r="Q47" i="99"/>
  <c r="P47" i="99"/>
  <c r="O47" i="99"/>
  <c r="N47" i="99"/>
  <c r="M47" i="99"/>
  <c r="M48" i="99" s="1"/>
  <c r="M51" i="99" s="1"/>
  <c r="M53" i="99" s="1"/>
  <c r="M56" i="99" s="1"/>
  <c r="M59" i="99" s="1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Z32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M51" i="100"/>
  <c r="M53" i="100" s="1"/>
  <c r="M56" i="100" s="1"/>
  <c r="M59" i="100" s="1"/>
  <c r="V48" i="100"/>
  <c r="V51" i="100" s="1"/>
  <c r="V53" i="100" s="1"/>
  <c r="V56" i="100" s="1"/>
  <c r="V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W32" i="100"/>
  <c r="V32" i="100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N32" i="100"/>
  <c r="N48" i="100" s="1"/>
  <c r="N51" i="100" s="1"/>
  <c r="N53" i="100" s="1"/>
  <c r="N56" i="100" s="1"/>
  <c r="N59" i="100" s="1"/>
  <c r="M32" i="100"/>
  <c r="M48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Y59" i="101"/>
  <c r="J56" i="101"/>
  <c r="J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X32" i="101"/>
  <c r="X48" i="101" s="1"/>
  <c r="W32" i="101"/>
  <c r="W48" i="101" s="1"/>
  <c r="W51" i="101" s="1"/>
  <c r="W53" i="101" s="1"/>
  <c r="W56" i="101" s="1"/>
  <c r="W59" i="101" s="1"/>
  <c r="V32" i="10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J48" i="102"/>
  <c r="J51" i="102" s="1"/>
  <c r="J53" i="102" s="1"/>
  <c r="J56" i="102" s="1"/>
  <c r="J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X48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Y51" i="103"/>
  <c r="Y53" i="103" s="1"/>
  <c r="Y56" i="103" s="1"/>
  <c r="Y59" i="103" s="1"/>
  <c r="R48" i="103"/>
  <c r="R51" i="103" s="1"/>
  <c r="R53" i="103" s="1"/>
  <c r="R56" i="103" s="1"/>
  <c r="R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X32" i="103"/>
  <c r="X48" i="103" s="1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S32" i="103"/>
  <c r="S48" i="103" s="1"/>
  <c r="S51" i="103" s="1"/>
  <c r="S53" i="103" s="1"/>
  <c r="S56" i="103" s="1"/>
  <c r="S59" i="103" s="1"/>
  <c r="R32" i="103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C32" i="103"/>
  <c r="C48" i="103" s="1"/>
  <c r="C51" i="103" s="1"/>
  <c r="C53" i="103" s="1"/>
  <c r="C56" i="103" s="1"/>
  <c r="C59" i="103" s="1"/>
  <c r="X51" i="104"/>
  <c r="X48" i="104"/>
  <c r="Z48" i="104" s="1"/>
  <c r="AA47" i="104"/>
  <c r="AA48" i="104" s="1"/>
  <c r="AA51" i="104" s="1"/>
  <c r="AA53" i="104" s="1"/>
  <c r="AA56" i="104" s="1"/>
  <c r="AA59" i="104" s="1"/>
  <c r="Z47" i="104"/>
  <c r="Y47" i="104"/>
  <c r="Y48" i="104" s="1"/>
  <c r="Y51" i="104" s="1"/>
  <c r="Y53" i="104" s="1"/>
  <c r="Y56" i="104" s="1"/>
  <c r="Y59" i="104" s="1"/>
  <c r="X47" i="104"/>
  <c r="W47" i="104"/>
  <c r="V47" i="104"/>
  <c r="U47" i="104"/>
  <c r="T47" i="104"/>
  <c r="S47" i="104"/>
  <c r="S48" i="104" s="1"/>
  <c r="S51" i="104" s="1"/>
  <c r="S53" i="104" s="1"/>
  <c r="S56" i="104" s="1"/>
  <c r="S59" i="104" s="1"/>
  <c r="R47" i="104"/>
  <c r="Q47" i="104"/>
  <c r="P47" i="104"/>
  <c r="O47" i="104"/>
  <c r="N47" i="104"/>
  <c r="M47" i="104"/>
  <c r="L47" i="104"/>
  <c r="K47" i="104"/>
  <c r="K48" i="104" s="1"/>
  <c r="K51" i="104" s="1"/>
  <c r="K53" i="104" s="1"/>
  <c r="K56" i="104" s="1"/>
  <c r="K59" i="104" s="1"/>
  <c r="J47" i="104"/>
  <c r="I47" i="104"/>
  <c r="H47" i="104"/>
  <c r="G47" i="104"/>
  <c r="F47" i="104"/>
  <c r="E47" i="104"/>
  <c r="D47" i="104"/>
  <c r="C47" i="104"/>
  <c r="C48" i="104" s="1"/>
  <c r="C51" i="104" s="1"/>
  <c r="C53" i="104" s="1"/>
  <c r="C56" i="104" s="1"/>
  <c r="C59" i="104" s="1"/>
  <c r="AA32" i="104"/>
  <c r="Z32" i="104"/>
  <c r="Y32" i="104"/>
  <c r="X32" i="104"/>
  <c r="W32" i="104"/>
  <c r="W48" i="104" s="1"/>
  <c r="W51" i="104" s="1"/>
  <c r="W53" i="104" s="1"/>
  <c r="W56" i="104" s="1"/>
  <c r="W59" i="104" s="1"/>
  <c r="V32" i="104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R32" i="104"/>
  <c r="R48" i="104" s="1"/>
  <c r="R51" i="104" s="1"/>
  <c r="R53" i="104" s="1"/>
  <c r="R56" i="104" s="1"/>
  <c r="R59" i="104" s="1"/>
  <c r="Q32" i="104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J32" i="104"/>
  <c r="J48" i="104" s="1"/>
  <c r="J51" i="104" s="1"/>
  <c r="J53" i="104" s="1"/>
  <c r="J56" i="104" s="1"/>
  <c r="J59" i="104" s="1"/>
  <c r="I32" i="104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E59" i="105"/>
  <c r="W48" i="105"/>
  <c r="W51" i="105" s="1"/>
  <c r="W53" i="105" s="1"/>
  <c r="W56" i="105" s="1"/>
  <c r="W59" i="105" s="1"/>
  <c r="Q48" i="105"/>
  <c r="Q51" i="105" s="1"/>
  <c r="Q53" i="105" s="1"/>
  <c r="Q56" i="105" s="1"/>
  <c r="Q59" i="105" s="1"/>
  <c r="G48" i="105"/>
  <c r="G51" i="105" s="1"/>
  <c r="G53" i="105" s="1"/>
  <c r="G56" i="105" s="1"/>
  <c r="G59" i="105" s="1"/>
  <c r="AA47" i="105"/>
  <c r="Z47" i="105"/>
  <c r="Y47" i="105"/>
  <c r="X47" i="105"/>
  <c r="W47" i="105"/>
  <c r="V47" i="105"/>
  <c r="U47" i="105"/>
  <c r="T47" i="105"/>
  <c r="S47" i="105"/>
  <c r="R47" i="105"/>
  <c r="R48" i="105" s="1"/>
  <c r="R51" i="105" s="1"/>
  <c r="R53" i="105" s="1"/>
  <c r="R56" i="105" s="1"/>
  <c r="R59" i="105" s="1"/>
  <c r="Q47" i="105"/>
  <c r="P47" i="105"/>
  <c r="O47" i="105"/>
  <c r="O48" i="105" s="1"/>
  <c r="O51" i="105" s="1"/>
  <c r="O53" i="105" s="1"/>
  <c r="O56" i="105" s="1"/>
  <c r="O59" i="105" s="1"/>
  <c r="N47" i="105"/>
  <c r="M47" i="105"/>
  <c r="L47" i="105"/>
  <c r="K47" i="105"/>
  <c r="J47" i="105"/>
  <c r="J48" i="105" s="1"/>
  <c r="J51" i="105" s="1"/>
  <c r="J53" i="105" s="1"/>
  <c r="J56" i="105" s="1"/>
  <c r="J59" i="105" s="1"/>
  <c r="I47" i="105"/>
  <c r="H47" i="105"/>
  <c r="G47" i="105"/>
  <c r="F47" i="105"/>
  <c r="E47" i="105"/>
  <c r="D47" i="105"/>
  <c r="C47" i="105"/>
  <c r="AA32" i="105"/>
  <c r="Y32" i="105"/>
  <c r="Y48" i="105" s="1"/>
  <c r="Y51" i="105" s="1"/>
  <c r="Y53" i="105" s="1"/>
  <c r="Y56" i="105" s="1"/>
  <c r="Y59" i="105" s="1"/>
  <c r="X32" i="105"/>
  <c r="Z32" i="105" s="1"/>
  <c r="W32" i="105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S32" i="105"/>
  <c r="R32" i="105"/>
  <c r="Q32" i="105"/>
  <c r="P32" i="105"/>
  <c r="P48" i="105" s="1"/>
  <c r="P51" i="105" s="1"/>
  <c r="P53" i="105" s="1"/>
  <c r="P56" i="105" s="1"/>
  <c r="P59" i="105" s="1"/>
  <c r="O32" i="105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K32" i="105"/>
  <c r="J32" i="105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D32" i="105"/>
  <c r="C32" i="105"/>
  <c r="D59" i="106"/>
  <c r="G53" i="106"/>
  <c r="G56" i="106" s="1"/>
  <c r="G59" i="106" s="1"/>
  <c r="G51" i="106"/>
  <c r="W48" i="106"/>
  <c r="W51" i="106" s="1"/>
  <c r="W53" i="106" s="1"/>
  <c r="W56" i="106" s="1"/>
  <c r="W59" i="106" s="1"/>
  <c r="O48" i="106"/>
  <c r="O51" i="106" s="1"/>
  <c r="O53" i="106" s="1"/>
  <c r="O56" i="106" s="1"/>
  <c r="O59" i="106" s="1"/>
  <c r="N48" i="106"/>
  <c r="N51" i="106" s="1"/>
  <c r="N53" i="106" s="1"/>
  <c r="N56" i="106" s="1"/>
  <c r="N59" i="106" s="1"/>
  <c r="G48" i="106"/>
  <c r="AA47" i="106"/>
  <c r="Y47" i="106"/>
  <c r="X47" i="106"/>
  <c r="W47" i="106"/>
  <c r="V47" i="106"/>
  <c r="U47" i="106"/>
  <c r="T47" i="106"/>
  <c r="S47" i="106"/>
  <c r="R47" i="106"/>
  <c r="Q47" i="106"/>
  <c r="P47" i="106"/>
  <c r="P48" i="106" s="1"/>
  <c r="P51" i="106" s="1"/>
  <c r="P53" i="106" s="1"/>
  <c r="P56" i="106" s="1"/>
  <c r="P59" i="106" s="1"/>
  <c r="O47" i="106"/>
  <c r="N47" i="106"/>
  <c r="M47" i="106"/>
  <c r="L47" i="106"/>
  <c r="K47" i="106"/>
  <c r="J47" i="106"/>
  <c r="I47" i="106"/>
  <c r="H47" i="106"/>
  <c r="H48" i="106" s="1"/>
  <c r="H51" i="106" s="1"/>
  <c r="H53" i="106" s="1"/>
  <c r="H56" i="106" s="1"/>
  <c r="H59" i="106" s="1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X32" i="106"/>
  <c r="W32" i="106"/>
  <c r="V32" i="106"/>
  <c r="V48" i="106" s="1"/>
  <c r="V51" i="106" s="1"/>
  <c r="V53" i="106" s="1"/>
  <c r="V56" i="106" s="1"/>
  <c r="V59" i="106" s="1"/>
  <c r="U32" i="106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Q32" i="106"/>
  <c r="Q48" i="106" s="1"/>
  <c r="Q51" i="106" s="1"/>
  <c r="Q53" i="106" s="1"/>
  <c r="Q56" i="106" s="1"/>
  <c r="Q59" i="106" s="1"/>
  <c r="P32" i="106"/>
  <c r="O32" i="106"/>
  <c r="N32" i="106"/>
  <c r="M32" i="106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I32" i="106"/>
  <c r="I48" i="106" s="1"/>
  <c r="I51" i="106" s="1"/>
  <c r="I53" i="106" s="1"/>
  <c r="I56" i="106" s="1"/>
  <c r="I59" i="106" s="1"/>
  <c r="H32" i="106"/>
  <c r="G32" i="106"/>
  <c r="F32" i="106"/>
  <c r="F48" i="106" s="1"/>
  <c r="F51" i="106" s="1"/>
  <c r="F53" i="106" s="1"/>
  <c r="F56" i="106" s="1"/>
  <c r="F59" i="106" s="1"/>
  <c r="E32" i="106"/>
  <c r="D32" i="106"/>
  <c r="D48" i="106" s="1"/>
  <c r="D51" i="106" s="1"/>
  <c r="D53" i="106" s="1"/>
  <c r="D56" i="106" s="1"/>
  <c r="C32" i="106"/>
  <c r="C48" i="106" s="1"/>
  <c r="C51" i="106" s="1"/>
  <c r="C53" i="106" s="1"/>
  <c r="C56" i="106" s="1"/>
  <c r="C59" i="106" s="1"/>
  <c r="S59" i="107"/>
  <c r="K59" i="107"/>
  <c r="X48" i="107"/>
  <c r="G48" i="107"/>
  <c r="G51" i="107" s="1"/>
  <c r="G53" i="107" s="1"/>
  <c r="G56" i="107" s="1"/>
  <c r="G59" i="107" s="1"/>
  <c r="AA47" i="107"/>
  <c r="Y47" i="107"/>
  <c r="X47" i="107"/>
  <c r="Z47" i="107" s="1"/>
  <c r="W47" i="107"/>
  <c r="V47" i="107"/>
  <c r="U47" i="107"/>
  <c r="U48" i="107" s="1"/>
  <c r="U51" i="107" s="1"/>
  <c r="U53" i="107" s="1"/>
  <c r="U56" i="107" s="1"/>
  <c r="U59" i="107" s="1"/>
  <c r="T47" i="107"/>
  <c r="S47" i="107"/>
  <c r="R47" i="107"/>
  <c r="Q47" i="107"/>
  <c r="P47" i="107"/>
  <c r="O47" i="107"/>
  <c r="N47" i="107"/>
  <c r="M47" i="107"/>
  <c r="M48" i="107" s="1"/>
  <c r="M51" i="107" s="1"/>
  <c r="M53" i="107" s="1"/>
  <c r="M56" i="107" s="1"/>
  <c r="M59" i="107" s="1"/>
  <c r="L47" i="107"/>
  <c r="K47" i="107"/>
  <c r="J47" i="107"/>
  <c r="I47" i="107"/>
  <c r="H47" i="107"/>
  <c r="G47" i="107"/>
  <c r="F47" i="107"/>
  <c r="E47" i="107"/>
  <c r="E48" i="107" s="1"/>
  <c r="E51" i="107" s="1"/>
  <c r="E53" i="107" s="1"/>
  <c r="E56" i="107" s="1"/>
  <c r="E59" i="107" s="1"/>
  <c r="D47" i="107"/>
  <c r="C47" i="107"/>
  <c r="AA32" i="107"/>
  <c r="AA48" i="107" s="1"/>
  <c r="AA51" i="107" s="1"/>
  <c r="AA53" i="107" s="1"/>
  <c r="AA56" i="107" s="1"/>
  <c r="AA59" i="107" s="1"/>
  <c r="Y32" i="107"/>
  <c r="X32" i="107"/>
  <c r="Z32" i="107" s="1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R32" i="107"/>
  <c r="Q32" i="107"/>
  <c r="P32" i="107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J32" i="107"/>
  <c r="I32" i="107"/>
  <c r="H32" i="107"/>
  <c r="H48" i="107" s="1"/>
  <c r="H51" i="107" s="1"/>
  <c r="H53" i="107" s="1"/>
  <c r="H56" i="107" s="1"/>
  <c r="H59" i="107" s="1"/>
  <c r="G32" i="107"/>
  <c r="F32" i="107"/>
  <c r="F48" i="107" s="1"/>
  <c r="F51" i="107" s="1"/>
  <c r="F53" i="107" s="1"/>
  <c r="F56" i="107" s="1"/>
  <c r="F59" i="107" s="1"/>
  <c r="E32" i="107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S56" i="108"/>
  <c r="S59" i="108" s="1"/>
  <c r="L51" i="108"/>
  <c r="L53" i="108" s="1"/>
  <c r="L56" i="108" s="1"/>
  <c r="L59" i="108" s="1"/>
  <c r="N48" i="108"/>
  <c r="N51" i="108" s="1"/>
  <c r="N53" i="108" s="1"/>
  <c r="N56" i="108" s="1"/>
  <c r="N59" i="108" s="1"/>
  <c r="L48" i="108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M32" i="108"/>
  <c r="M48" i="108" s="1"/>
  <c r="M51" i="108" s="1"/>
  <c r="M53" i="108" s="1"/>
  <c r="M56" i="108" s="1"/>
  <c r="M59" i="108" s="1"/>
  <c r="L32" i="108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J53" i="109"/>
  <c r="J56" i="109" s="1"/>
  <c r="J59" i="109" s="1"/>
  <c r="U51" i="109"/>
  <c r="U53" i="109" s="1"/>
  <c r="U56" i="109" s="1"/>
  <c r="U59" i="109" s="1"/>
  <c r="K51" i="109"/>
  <c r="K53" i="109" s="1"/>
  <c r="K56" i="109" s="1"/>
  <c r="K59" i="109" s="1"/>
  <c r="U48" i="109"/>
  <c r="N48" i="109"/>
  <c r="N51" i="109" s="1"/>
  <c r="N53" i="109" s="1"/>
  <c r="N56" i="109" s="1"/>
  <c r="N59" i="109" s="1"/>
  <c r="AA47" i="109"/>
  <c r="Y47" i="109"/>
  <c r="Z47" i="109" s="1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J32" i="109"/>
  <c r="J48" i="109" s="1"/>
  <c r="J51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AA48" i="110"/>
  <c r="AA51" i="110" s="1"/>
  <c r="AA53" i="110" s="1"/>
  <c r="AA56" i="110" s="1"/>
  <c r="AA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C32" i="110"/>
  <c r="C48" i="110" s="1"/>
  <c r="C51" i="110" s="1"/>
  <c r="C53" i="110" s="1"/>
  <c r="C56" i="110" s="1"/>
  <c r="C59" i="110" s="1"/>
  <c r="L51" i="111"/>
  <c r="L53" i="111" s="1"/>
  <c r="L56" i="111" s="1"/>
  <c r="L59" i="111" s="1"/>
  <c r="Y48" i="111"/>
  <c r="Y51" i="111" s="1"/>
  <c r="Y53" i="111" s="1"/>
  <c r="Y56" i="111" s="1"/>
  <c r="Y59" i="111" s="1"/>
  <c r="U48" i="111"/>
  <c r="U51" i="111" s="1"/>
  <c r="U53" i="111" s="1"/>
  <c r="U56" i="111" s="1"/>
  <c r="U59" i="111" s="1"/>
  <c r="M48" i="111"/>
  <c r="M51" i="111" s="1"/>
  <c r="M53" i="111" s="1"/>
  <c r="M56" i="111" s="1"/>
  <c r="M59" i="111" s="1"/>
  <c r="I48" i="111"/>
  <c r="I51" i="111" s="1"/>
  <c r="I53" i="111" s="1"/>
  <c r="I56" i="111" s="1"/>
  <c r="I59" i="111" s="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X32" i="111"/>
  <c r="X48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T32" i="111"/>
  <c r="T48" i="111" s="1"/>
  <c r="T51" i="111" s="1"/>
  <c r="T53" i="111" s="1"/>
  <c r="T56" i="111" s="1"/>
  <c r="T59" i="111" s="1"/>
  <c r="S32" i="111"/>
  <c r="S48" i="111" s="1"/>
  <c r="S51" i="111" s="1"/>
  <c r="S53" i="111" s="1"/>
  <c r="S56" i="111" s="1"/>
  <c r="S59" i="111" s="1"/>
  <c r="R32" i="11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L32" i="111"/>
  <c r="L48" i="111" s="1"/>
  <c r="K32" i="111"/>
  <c r="K48" i="111" s="1"/>
  <c r="K51" i="111" s="1"/>
  <c r="K53" i="111" s="1"/>
  <c r="K56" i="111" s="1"/>
  <c r="K59" i="111" s="1"/>
  <c r="J32" i="111"/>
  <c r="I32" i="11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AA48" i="112"/>
  <c r="AA51" i="112" s="1"/>
  <c r="AA53" i="112" s="1"/>
  <c r="AA56" i="112" s="1"/>
  <c r="AA59" i="112" s="1"/>
  <c r="S48" i="112"/>
  <c r="S51" i="112" s="1"/>
  <c r="S53" i="112" s="1"/>
  <c r="S56" i="112" s="1"/>
  <c r="S59" i="112" s="1"/>
  <c r="K48" i="112"/>
  <c r="K51" i="112" s="1"/>
  <c r="K53" i="112" s="1"/>
  <c r="K56" i="112" s="1"/>
  <c r="K59" i="112" s="1"/>
  <c r="H48" i="112"/>
  <c r="H51" i="112" s="1"/>
  <c r="H53" i="112" s="1"/>
  <c r="H56" i="112" s="1"/>
  <c r="H59" i="112" s="1"/>
  <c r="AA47" i="112"/>
  <c r="Y47" i="112"/>
  <c r="Y48" i="112" s="1"/>
  <c r="Y51" i="112" s="1"/>
  <c r="Y53" i="112" s="1"/>
  <c r="Y56" i="112" s="1"/>
  <c r="Y59" i="112" s="1"/>
  <c r="X47" i="112"/>
  <c r="W47" i="112"/>
  <c r="V47" i="112"/>
  <c r="U47" i="112"/>
  <c r="T47" i="112"/>
  <c r="T48" i="112" s="1"/>
  <c r="T51" i="112" s="1"/>
  <c r="T53" i="112" s="1"/>
  <c r="T56" i="112" s="1"/>
  <c r="T59" i="112" s="1"/>
  <c r="S47" i="112"/>
  <c r="R47" i="112"/>
  <c r="Q47" i="112"/>
  <c r="Q48" i="112" s="1"/>
  <c r="Q51" i="112" s="1"/>
  <c r="Q53" i="112" s="1"/>
  <c r="Q56" i="112" s="1"/>
  <c r="Q59" i="112" s="1"/>
  <c r="P47" i="112"/>
  <c r="O47" i="112"/>
  <c r="N47" i="112"/>
  <c r="M47" i="112"/>
  <c r="L47" i="112"/>
  <c r="K47" i="112"/>
  <c r="J47" i="112"/>
  <c r="I47" i="112"/>
  <c r="I48" i="112" s="1"/>
  <c r="I51" i="112" s="1"/>
  <c r="I53" i="112" s="1"/>
  <c r="I56" i="112" s="1"/>
  <c r="I59" i="112" s="1"/>
  <c r="H47" i="112"/>
  <c r="G47" i="112"/>
  <c r="F47" i="112"/>
  <c r="E47" i="112"/>
  <c r="D47" i="112"/>
  <c r="D48" i="112" s="1"/>
  <c r="D51" i="112" s="1"/>
  <c r="D53" i="112" s="1"/>
  <c r="D56" i="112" s="1"/>
  <c r="D59" i="112" s="1"/>
  <c r="C47" i="112"/>
  <c r="AA32" i="112"/>
  <c r="Z32" i="112"/>
  <c r="Y32" i="112"/>
  <c r="X32" i="112"/>
  <c r="X48" i="112" s="1"/>
  <c r="W32" i="112"/>
  <c r="W48" i="112" s="1"/>
  <c r="W51" i="112" s="1"/>
  <c r="W53" i="112" s="1"/>
  <c r="W56" i="112" s="1"/>
  <c r="W59" i="112" s="1"/>
  <c r="V32" i="112"/>
  <c r="U32" i="112"/>
  <c r="U48" i="112" s="1"/>
  <c r="U51" i="112" s="1"/>
  <c r="U53" i="112" s="1"/>
  <c r="U56" i="112" s="1"/>
  <c r="U59" i="112" s="1"/>
  <c r="T32" i="112"/>
  <c r="S32" i="112"/>
  <c r="R32" i="112"/>
  <c r="R48" i="112" s="1"/>
  <c r="R51" i="112" s="1"/>
  <c r="R53" i="112" s="1"/>
  <c r="R56" i="112" s="1"/>
  <c r="R59" i="112" s="1"/>
  <c r="Q32" i="112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M32" i="112"/>
  <c r="M48" i="112" s="1"/>
  <c r="M51" i="112" s="1"/>
  <c r="M53" i="112" s="1"/>
  <c r="M56" i="112" s="1"/>
  <c r="M59" i="112" s="1"/>
  <c r="L32" i="112"/>
  <c r="K32" i="112"/>
  <c r="J32" i="112"/>
  <c r="J48" i="112" s="1"/>
  <c r="J51" i="112" s="1"/>
  <c r="J53" i="112" s="1"/>
  <c r="J56" i="112" s="1"/>
  <c r="J59" i="112" s="1"/>
  <c r="I32" i="112"/>
  <c r="H32" i="112"/>
  <c r="G32" i="112"/>
  <c r="G48" i="112" s="1"/>
  <c r="G51" i="112" s="1"/>
  <c r="G53" i="112" s="1"/>
  <c r="G56" i="112" s="1"/>
  <c r="G59" i="112" s="1"/>
  <c r="F32" i="112"/>
  <c r="E32" i="112"/>
  <c r="E48" i="112" s="1"/>
  <c r="E51" i="112" s="1"/>
  <c r="E53" i="112" s="1"/>
  <c r="E56" i="112" s="1"/>
  <c r="E59" i="112" s="1"/>
  <c r="D32" i="112"/>
  <c r="C32" i="112"/>
  <c r="C48" i="112" s="1"/>
  <c r="C51" i="112" s="1"/>
  <c r="C53" i="112" s="1"/>
  <c r="C56" i="112" s="1"/>
  <c r="C59" i="112" s="1"/>
  <c r="W48" i="113"/>
  <c r="W51" i="113" s="1"/>
  <c r="W53" i="113" s="1"/>
  <c r="W56" i="113" s="1"/>
  <c r="W59" i="113" s="1"/>
  <c r="S48" i="113"/>
  <c r="S51" i="113" s="1"/>
  <c r="S53" i="113" s="1"/>
  <c r="S56" i="113" s="1"/>
  <c r="S59" i="113" s="1"/>
  <c r="R48" i="113"/>
  <c r="R51" i="113" s="1"/>
  <c r="R53" i="113" s="1"/>
  <c r="R56" i="113" s="1"/>
  <c r="R59" i="113" s="1"/>
  <c r="K48" i="113"/>
  <c r="K51" i="113" s="1"/>
  <c r="K53" i="113" s="1"/>
  <c r="K56" i="113" s="1"/>
  <c r="K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X48" i="113" s="1"/>
  <c r="W32" i="113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R32" i="113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R48" i="114"/>
  <c r="R51" i="114" s="1"/>
  <c r="R53" i="114" s="1"/>
  <c r="R56" i="114" s="1"/>
  <c r="R59" i="114" s="1"/>
  <c r="J48" i="114"/>
  <c r="J51" i="114" s="1"/>
  <c r="J53" i="114" s="1"/>
  <c r="J56" i="114" s="1"/>
  <c r="J59" i="114" s="1"/>
  <c r="F48" i="114"/>
  <c r="F51" i="114" s="1"/>
  <c r="F53" i="114" s="1"/>
  <c r="F56" i="114" s="1"/>
  <c r="F59" i="114" s="1"/>
  <c r="AA47" i="114"/>
  <c r="Y47" i="114"/>
  <c r="Z47" i="114" s="1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X48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X48" i="115"/>
  <c r="Z48" i="115" s="1"/>
  <c r="Q48" i="115"/>
  <c r="Q51" i="115" s="1"/>
  <c r="Q53" i="115" s="1"/>
  <c r="Q56" i="115" s="1"/>
  <c r="Q59" i="115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I48" i="115" s="1"/>
  <c r="I51" i="115" s="1"/>
  <c r="I53" i="115" s="1"/>
  <c r="I56" i="115" s="1"/>
  <c r="I59" i="115" s="1"/>
  <c r="H47" i="115"/>
  <c r="G47" i="115"/>
  <c r="F47" i="115"/>
  <c r="E47" i="115"/>
  <c r="D47" i="115"/>
  <c r="C47" i="115"/>
  <c r="AA32" i="115"/>
  <c r="Z32" i="115"/>
  <c r="Y32" i="115"/>
  <c r="X32" i="115"/>
  <c r="W32" i="115"/>
  <c r="W48" i="115" s="1"/>
  <c r="W51" i="115" s="1"/>
  <c r="W53" i="115" s="1"/>
  <c r="W56" i="115" s="1"/>
  <c r="W59" i="115" s="1"/>
  <c r="V32" i="115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R32" i="115"/>
  <c r="R48" i="115" s="1"/>
  <c r="R51" i="115" s="1"/>
  <c r="R53" i="115" s="1"/>
  <c r="R56" i="115" s="1"/>
  <c r="R59" i="115" s="1"/>
  <c r="Q32" i="115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J32" i="115"/>
  <c r="J48" i="115" s="1"/>
  <c r="J51" i="115" s="1"/>
  <c r="J53" i="115" s="1"/>
  <c r="J56" i="115" s="1"/>
  <c r="J59" i="115" s="1"/>
  <c r="I32" i="115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T59" i="116"/>
  <c r="W48" i="116"/>
  <c r="W51" i="116" s="1"/>
  <c r="W53" i="116" s="1"/>
  <c r="W56" i="116" s="1"/>
  <c r="W59" i="116" s="1"/>
  <c r="P48" i="116"/>
  <c r="P51" i="116" s="1"/>
  <c r="P53" i="116" s="1"/>
  <c r="P56" i="116" s="1"/>
  <c r="P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H48" i="116" s="1"/>
  <c r="H51" i="116" s="1"/>
  <c r="H53" i="116" s="1"/>
  <c r="H56" i="116" s="1"/>
  <c r="H59" i="116" s="1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X48" i="116" s="1"/>
  <c r="W32" i="116"/>
  <c r="V32" i="116"/>
  <c r="V48" i="116" s="1"/>
  <c r="V51" i="116" s="1"/>
  <c r="V53" i="116" s="1"/>
  <c r="V56" i="116" s="1"/>
  <c r="V59" i="116" s="1"/>
  <c r="U32" i="116"/>
  <c r="T32" i="116"/>
  <c r="T48" i="116" s="1"/>
  <c r="T51" i="116" s="1"/>
  <c r="T53" i="116" s="1"/>
  <c r="T56" i="116" s="1"/>
  <c r="S32" i="116"/>
  <c r="S48" i="116" s="1"/>
  <c r="S51" i="116" s="1"/>
  <c r="S53" i="116" s="1"/>
  <c r="S56" i="116" s="1"/>
  <c r="S59" i="116" s="1"/>
  <c r="R32" i="116"/>
  <c r="Q32" i="116"/>
  <c r="Q48" i="116" s="1"/>
  <c r="Q51" i="116" s="1"/>
  <c r="Q53" i="116" s="1"/>
  <c r="Q56" i="116" s="1"/>
  <c r="Q59" i="116" s="1"/>
  <c r="P32" i="116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I32" i="116"/>
  <c r="I48" i="116" s="1"/>
  <c r="I51" i="116" s="1"/>
  <c r="I53" i="116" s="1"/>
  <c r="I56" i="116" s="1"/>
  <c r="I59" i="116" s="1"/>
  <c r="H32" i="116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V48" i="117"/>
  <c r="V51" i="117" s="1"/>
  <c r="V53" i="117" s="1"/>
  <c r="V56" i="117" s="1"/>
  <c r="V59" i="117" s="1"/>
  <c r="N48" i="117"/>
  <c r="N51" i="117" s="1"/>
  <c r="N53" i="117" s="1"/>
  <c r="N56" i="117" s="1"/>
  <c r="N59" i="117" s="1"/>
  <c r="F48" i="117"/>
  <c r="F51" i="117" s="1"/>
  <c r="F53" i="117" s="1"/>
  <c r="F56" i="117" s="1"/>
  <c r="F59" i="117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X48" i="117" s="1"/>
  <c r="W32" i="117"/>
  <c r="W48" i="117" s="1"/>
  <c r="W51" i="117" s="1"/>
  <c r="W53" i="117" s="1"/>
  <c r="W56" i="117" s="1"/>
  <c r="W59" i="117" s="1"/>
  <c r="V32" i="117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K56" i="118"/>
  <c r="K59" i="118" s="1"/>
  <c r="V48" i="118"/>
  <c r="V51" i="118" s="1"/>
  <c r="V53" i="118" s="1"/>
  <c r="V56" i="118" s="1"/>
  <c r="V59" i="118" s="1"/>
  <c r="R48" i="118"/>
  <c r="R51" i="118" s="1"/>
  <c r="R53" i="118" s="1"/>
  <c r="R56" i="118" s="1"/>
  <c r="R59" i="118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Y48" i="118" s="1"/>
  <c r="Y51" i="118" s="1"/>
  <c r="Y53" i="118" s="1"/>
  <c r="Y56" i="118" s="1"/>
  <c r="Y59" i="118" s="1"/>
  <c r="X32" i="118"/>
  <c r="W32" i="118"/>
  <c r="W48" i="118" s="1"/>
  <c r="W51" i="118" s="1"/>
  <c r="W53" i="118" s="1"/>
  <c r="W56" i="118" s="1"/>
  <c r="W59" i="118" s="1"/>
  <c r="V32" i="118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Y48" i="119"/>
  <c r="Y51" i="119" s="1"/>
  <c r="Y53" i="119" s="1"/>
  <c r="Y56" i="119" s="1"/>
  <c r="Y59" i="119" s="1"/>
  <c r="T48" i="119"/>
  <c r="T51" i="119" s="1"/>
  <c r="T53" i="119" s="1"/>
  <c r="T56" i="119" s="1"/>
  <c r="T59" i="119" s="1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X32" i="119"/>
  <c r="X48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H59" i="120"/>
  <c r="X48" i="120"/>
  <c r="Z48" i="120" s="1"/>
  <c r="H48" i="120"/>
  <c r="H51" i="120" s="1"/>
  <c r="H53" i="120" s="1"/>
  <c r="H56" i="120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C48" i="120" s="1"/>
  <c r="C51" i="120" s="1"/>
  <c r="C53" i="120" s="1"/>
  <c r="C56" i="120" s="1"/>
  <c r="C59" i="120" s="1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Z32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D32" i="120"/>
  <c r="D48" i="120" s="1"/>
  <c r="D51" i="120" s="1"/>
  <c r="D53" i="120" s="1"/>
  <c r="D56" i="120" s="1"/>
  <c r="D59" i="120" s="1"/>
  <c r="C32" i="120"/>
  <c r="W48" i="121"/>
  <c r="W51" i="121" s="1"/>
  <c r="W53" i="121" s="1"/>
  <c r="W56" i="121" s="1"/>
  <c r="W59" i="121" s="1"/>
  <c r="R48" i="121"/>
  <c r="R51" i="121" s="1"/>
  <c r="R53" i="121" s="1"/>
  <c r="R56" i="121" s="1"/>
  <c r="R59" i="121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Y48" i="121" s="1"/>
  <c r="Y51" i="121" s="1"/>
  <c r="Y53" i="121" s="1"/>
  <c r="Y56" i="121" s="1"/>
  <c r="Y59" i="121" s="1"/>
  <c r="X32" i="121"/>
  <c r="X48" i="121" s="1"/>
  <c r="W32" i="12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O56" i="122"/>
  <c r="O59" i="122" s="1"/>
  <c r="V48" i="122"/>
  <c r="V51" i="122" s="1"/>
  <c r="V53" i="122" s="1"/>
  <c r="V56" i="122" s="1"/>
  <c r="V59" i="122" s="1"/>
  <c r="Q48" i="122"/>
  <c r="Q51" i="122" s="1"/>
  <c r="Q53" i="122" s="1"/>
  <c r="Q56" i="122" s="1"/>
  <c r="Q59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I48" i="123"/>
  <c r="I51" i="123" s="1"/>
  <c r="I53" i="123" s="1"/>
  <c r="I56" i="123" s="1"/>
  <c r="I59" i="123" s="1"/>
  <c r="E48" i="123"/>
  <c r="E51" i="123" s="1"/>
  <c r="E53" i="123" s="1"/>
  <c r="E56" i="123" s="1"/>
  <c r="E59" i="123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Z32" i="123"/>
  <c r="Y32" i="123"/>
  <c r="Y48" i="123" s="1"/>
  <c r="Y51" i="123" s="1"/>
  <c r="Y53" i="123" s="1"/>
  <c r="Y56" i="123" s="1"/>
  <c r="Y59" i="123" s="1"/>
  <c r="X32" i="123"/>
  <c r="X48" i="123" s="1"/>
  <c r="W32" i="123"/>
  <c r="W48" i="123" s="1"/>
  <c r="W51" i="123" s="1"/>
  <c r="W53" i="123" s="1"/>
  <c r="W56" i="123" s="1"/>
  <c r="W59" i="123" s="1"/>
  <c r="V32" i="123"/>
  <c r="U32" i="123"/>
  <c r="U48" i="123" s="1"/>
  <c r="U51" i="123" s="1"/>
  <c r="U53" i="123" s="1"/>
  <c r="U56" i="123" s="1"/>
  <c r="U59" i="123" s="1"/>
  <c r="T32" i="123"/>
  <c r="S32" i="123"/>
  <c r="S48" i="123" s="1"/>
  <c r="S51" i="123" s="1"/>
  <c r="S53" i="123" s="1"/>
  <c r="S56" i="123" s="1"/>
  <c r="S59" i="123" s="1"/>
  <c r="R32" i="123"/>
  <c r="Q32" i="123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M32" i="123"/>
  <c r="M48" i="123" s="1"/>
  <c r="M51" i="123" s="1"/>
  <c r="M53" i="123" s="1"/>
  <c r="M56" i="123" s="1"/>
  <c r="M59" i="123" s="1"/>
  <c r="L32" i="123"/>
  <c r="K32" i="123"/>
  <c r="K48" i="123" s="1"/>
  <c r="K51" i="123" s="1"/>
  <c r="K53" i="123" s="1"/>
  <c r="K56" i="123" s="1"/>
  <c r="K59" i="123" s="1"/>
  <c r="J32" i="123"/>
  <c r="I32" i="123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E32" i="123"/>
  <c r="D32" i="123"/>
  <c r="C32" i="123"/>
  <c r="C48" i="123" s="1"/>
  <c r="C51" i="123" s="1"/>
  <c r="C53" i="123" s="1"/>
  <c r="C56" i="123" s="1"/>
  <c r="C59" i="123" s="1"/>
  <c r="X48" i="124"/>
  <c r="G48" i="124"/>
  <c r="G51" i="124" s="1"/>
  <c r="G53" i="124" s="1"/>
  <c r="G56" i="124" s="1"/>
  <c r="G59" i="124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P48" i="124" s="1"/>
  <c r="P51" i="124" s="1"/>
  <c r="P53" i="124" s="1"/>
  <c r="P56" i="124" s="1"/>
  <c r="P59" i="124" s="1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X32" i="124"/>
  <c r="Z32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Q32" i="124"/>
  <c r="P32" i="124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I32" i="124"/>
  <c r="H32" i="124"/>
  <c r="H48" i="124" s="1"/>
  <c r="H51" i="124" s="1"/>
  <c r="H53" i="124" s="1"/>
  <c r="H56" i="124" s="1"/>
  <c r="H59" i="124" s="1"/>
  <c r="G32" i="124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H48" i="125"/>
  <c r="H51" i="125" s="1"/>
  <c r="H53" i="125" s="1"/>
  <c r="H56" i="125" s="1"/>
  <c r="H59" i="125" s="1"/>
  <c r="AA47" i="125"/>
  <c r="Y47" i="125"/>
  <c r="X47" i="125"/>
  <c r="Z47" i="125" s="1"/>
  <c r="W47" i="125"/>
  <c r="V47" i="125"/>
  <c r="U47" i="125"/>
  <c r="T47" i="125"/>
  <c r="T48" i="125" s="1"/>
  <c r="T51" i="125" s="1"/>
  <c r="T53" i="125" s="1"/>
  <c r="T56" i="125" s="1"/>
  <c r="T59" i="125" s="1"/>
  <c r="S47" i="125"/>
  <c r="R47" i="125"/>
  <c r="Q47" i="125"/>
  <c r="P47" i="125"/>
  <c r="O47" i="125"/>
  <c r="N47" i="125"/>
  <c r="M47" i="125"/>
  <c r="L47" i="125"/>
  <c r="L48" i="125" s="1"/>
  <c r="L51" i="125" s="1"/>
  <c r="L53" i="125" s="1"/>
  <c r="L56" i="125" s="1"/>
  <c r="L59" i="125" s="1"/>
  <c r="K47" i="125"/>
  <c r="J47" i="125"/>
  <c r="I47" i="125"/>
  <c r="H47" i="125"/>
  <c r="G47" i="125"/>
  <c r="F47" i="125"/>
  <c r="E47" i="125"/>
  <c r="D47" i="125"/>
  <c r="D48" i="125" s="1"/>
  <c r="D51" i="125" s="1"/>
  <c r="D53" i="125" s="1"/>
  <c r="D56" i="125" s="1"/>
  <c r="D59" i="125" s="1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Z32" i="125" s="1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S32" i="125"/>
  <c r="S48" i="125" s="1"/>
  <c r="S51" i="125" s="1"/>
  <c r="S53" i="125" s="1"/>
  <c r="S56" i="125" s="1"/>
  <c r="S59" i="125" s="1"/>
  <c r="R32" i="125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K32" i="125"/>
  <c r="K48" i="125" s="1"/>
  <c r="K51" i="125" s="1"/>
  <c r="K53" i="125" s="1"/>
  <c r="K56" i="125" s="1"/>
  <c r="K59" i="125" s="1"/>
  <c r="J32" i="125"/>
  <c r="I32" i="125"/>
  <c r="I48" i="125" s="1"/>
  <c r="I51" i="125" s="1"/>
  <c r="I53" i="125" s="1"/>
  <c r="I56" i="125" s="1"/>
  <c r="I59" i="125" s="1"/>
  <c r="H32" i="125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C32" i="125"/>
  <c r="C48" i="125" s="1"/>
  <c r="C51" i="125" s="1"/>
  <c r="C53" i="125" s="1"/>
  <c r="C56" i="125" s="1"/>
  <c r="C59" i="125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V48" i="127"/>
  <c r="V51" i="127" s="1"/>
  <c r="V53" i="127" s="1"/>
  <c r="V56" i="127" s="1"/>
  <c r="V59" i="127" s="1"/>
  <c r="Q48" i="127"/>
  <c r="Q51" i="127" s="1"/>
  <c r="Q53" i="127" s="1"/>
  <c r="Q56" i="127" s="1"/>
  <c r="Q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Y32" i="127"/>
  <c r="Y48" i="127" s="1"/>
  <c r="Y51" i="127" s="1"/>
  <c r="Y53" i="127" s="1"/>
  <c r="Y56" i="127" s="1"/>
  <c r="Y59" i="127" s="1"/>
  <c r="X32" i="127"/>
  <c r="X48" i="127" s="1"/>
  <c r="W32" i="127"/>
  <c r="W48" i="127" s="1"/>
  <c r="W51" i="127" s="1"/>
  <c r="W53" i="127" s="1"/>
  <c r="W56" i="127" s="1"/>
  <c r="W59" i="127" s="1"/>
  <c r="V32" i="127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Q32" i="127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U48" i="128"/>
  <c r="U51" i="128" s="1"/>
  <c r="U53" i="128" s="1"/>
  <c r="U56" i="128" s="1"/>
  <c r="U59" i="128" s="1"/>
  <c r="M48" i="128"/>
  <c r="M51" i="128" s="1"/>
  <c r="M53" i="128" s="1"/>
  <c r="M56" i="128" s="1"/>
  <c r="M59" i="128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X32" i="128"/>
  <c r="X48" i="128" s="1"/>
  <c r="Z48" i="128" s="1"/>
  <c r="W32" i="128"/>
  <c r="W48" i="128" s="1"/>
  <c r="W51" i="128" s="1"/>
  <c r="W53" i="128" s="1"/>
  <c r="W56" i="128" s="1"/>
  <c r="W59" i="128" s="1"/>
  <c r="V32" i="128"/>
  <c r="U32" i="128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Q32" i="128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M32" i="128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I32" i="128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T48" i="129"/>
  <c r="T51" i="129" s="1"/>
  <c r="T53" i="129" s="1"/>
  <c r="T56" i="129" s="1"/>
  <c r="T59" i="129" s="1"/>
  <c r="L48" i="129"/>
  <c r="L51" i="129" s="1"/>
  <c r="L53" i="129" s="1"/>
  <c r="L56" i="129" s="1"/>
  <c r="L59" i="129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X32" i="129"/>
  <c r="Z32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T32" i="129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P32" i="129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L32" i="129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H32" i="129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S48" i="130"/>
  <c r="S51" i="130" s="1"/>
  <c r="S53" i="130" s="1"/>
  <c r="S56" i="130" s="1"/>
  <c r="S59" i="130" s="1"/>
  <c r="K48" i="130"/>
  <c r="K51" i="130" s="1"/>
  <c r="K53" i="130" s="1"/>
  <c r="K56" i="130" s="1"/>
  <c r="K59" i="130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U48" i="131"/>
  <c r="U51" i="131" s="1"/>
  <c r="U53" i="131" s="1"/>
  <c r="U56" i="131" s="1"/>
  <c r="U59" i="131" s="1"/>
  <c r="J48" i="131"/>
  <c r="J51" i="131" s="1"/>
  <c r="J53" i="131" s="1"/>
  <c r="J56" i="131" s="1"/>
  <c r="J59" i="131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U32" i="13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Y48" i="132"/>
  <c r="Y51" i="132" s="1"/>
  <c r="Y53" i="132" s="1"/>
  <c r="Y56" i="132" s="1"/>
  <c r="Y59" i="132" s="1"/>
  <c r="L48" i="132"/>
  <c r="L51" i="132" s="1"/>
  <c r="L53" i="132" s="1"/>
  <c r="L56" i="132" s="1"/>
  <c r="L59" i="132" s="1"/>
  <c r="AA47" i="132"/>
  <c r="Z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Y32" i="132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L32" i="132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Z32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C32" i="133"/>
  <c r="C48" i="133" s="1"/>
  <c r="C51" i="133" s="1"/>
  <c r="C53" i="133" s="1"/>
  <c r="C56" i="133" s="1"/>
  <c r="C59" i="133" s="1"/>
  <c r="W48" i="134"/>
  <c r="W51" i="134" s="1"/>
  <c r="W53" i="134" s="1"/>
  <c r="W56" i="134" s="1"/>
  <c r="W59" i="134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Y48" i="134" s="1"/>
  <c r="Y51" i="134" s="1"/>
  <c r="Y53" i="134" s="1"/>
  <c r="Y56" i="134" s="1"/>
  <c r="Y59" i="134" s="1"/>
  <c r="X32" i="134"/>
  <c r="X48" i="134" s="1"/>
  <c r="W32" i="134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I48" i="135"/>
  <c r="I51" i="135" s="1"/>
  <c r="I53" i="135" s="1"/>
  <c r="I56" i="135" s="1"/>
  <c r="I59" i="135" s="1"/>
  <c r="AA47" i="135"/>
  <c r="Z47" i="135"/>
  <c r="Y47" i="135"/>
  <c r="X47" i="135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I32" i="135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X48" i="136"/>
  <c r="AA47" i="136"/>
  <c r="Z47" i="136"/>
  <c r="Y47" i="136"/>
  <c r="X47" i="136"/>
  <c r="W47" i="136"/>
  <c r="V47" i="136"/>
  <c r="U47" i="136"/>
  <c r="U48" i="136" s="1"/>
  <c r="U51" i="136" s="1"/>
  <c r="U53" i="136" s="1"/>
  <c r="U56" i="136" s="1"/>
  <c r="U59" i="136" s="1"/>
  <c r="T47" i="136"/>
  <c r="S47" i="136"/>
  <c r="R47" i="136"/>
  <c r="Q47" i="136"/>
  <c r="Q48" i="136" s="1"/>
  <c r="Q51" i="136" s="1"/>
  <c r="Q53" i="136" s="1"/>
  <c r="Q56" i="136" s="1"/>
  <c r="Q59" i="136" s="1"/>
  <c r="P47" i="136"/>
  <c r="O47" i="136"/>
  <c r="N47" i="136"/>
  <c r="M47" i="136"/>
  <c r="M48" i="136" s="1"/>
  <c r="M51" i="136" s="1"/>
  <c r="M53" i="136" s="1"/>
  <c r="M56" i="136" s="1"/>
  <c r="M59" i="136" s="1"/>
  <c r="L47" i="136"/>
  <c r="K47" i="136"/>
  <c r="J47" i="136"/>
  <c r="I47" i="136"/>
  <c r="I48" i="136" s="1"/>
  <c r="I51" i="136" s="1"/>
  <c r="I53" i="136" s="1"/>
  <c r="I56" i="136" s="1"/>
  <c r="I59" i="136" s="1"/>
  <c r="H47" i="136"/>
  <c r="G47" i="136"/>
  <c r="F47" i="136"/>
  <c r="E47" i="136"/>
  <c r="D47" i="136"/>
  <c r="C47" i="136"/>
  <c r="AA32" i="136"/>
  <c r="Z32" i="136"/>
  <c r="Y32" i="136"/>
  <c r="Y48" i="136" s="1"/>
  <c r="Y51" i="136" s="1"/>
  <c r="Y53" i="136" s="1"/>
  <c r="Y56" i="136" s="1"/>
  <c r="Y59" i="136" s="1"/>
  <c r="X32" i="136"/>
  <c r="W32" i="136"/>
  <c r="V32" i="136"/>
  <c r="V48" i="136" s="1"/>
  <c r="V51" i="136" s="1"/>
  <c r="V53" i="136" s="1"/>
  <c r="V56" i="136" s="1"/>
  <c r="V59" i="136" s="1"/>
  <c r="U32" i="136"/>
  <c r="T32" i="136"/>
  <c r="T48" i="136" s="1"/>
  <c r="T51" i="136" s="1"/>
  <c r="T53" i="136" s="1"/>
  <c r="T56" i="136" s="1"/>
  <c r="T59" i="136" s="1"/>
  <c r="S32" i="136"/>
  <c r="R32" i="136"/>
  <c r="R48" i="136" s="1"/>
  <c r="R51" i="136" s="1"/>
  <c r="R53" i="136" s="1"/>
  <c r="R56" i="136" s="1"/>
  <c r="R59" i="136" s="1"/>
  <c r="Q32" i="136"/>
  <c r="P32" i="136"/>
  <c r="P48" i="136" s="1"/>
  <c r="P51" i="136" s="1"/>
  <c r="P53" i="136" s="1"/>
  <c r="P56" i="136" s="1"/>
  <c r="P59" i="136" s="1"/>
  <c r="O32" i="136"/>
  <c r="N32" i="136"/>
  <c r="N48" i="136" s="1"/>
  <c r="N51" i="136" s="1"/>
  <c r="N53" i="136" s="1"/>
  <c r="N56" i="136" s="1"/>
  <c r="N59" i="136" s="1"/>
  <c r="M32" i="136"/>
  <c r="L32" i="136"/>
  <c r="L48" i="136" s="1"/>
  <c r="L51" i="136" s="1"/>
  <c r="L53" i="136" s="1"/>
  <c r="L56" i="136" s="1"/>
  <c r="L59" i="136" s="1"/>
  <c r="K32" i="136"/>
  <c r="J32" i="136"/>
  <c r="J48" i="136" s="1"/>
  <c r="J51" i="136" s="1"/>
  <c r="J53" i="136" s="1"/>
  <c r="J56" i="136" s="1"/>
  <c r="J59" i="136" s="1"/>
  <c r="I32" i="136"/>
  <c r="H32" i="136"/>
  <c r="H48" i="136" s="1"/>
  <c r="H51" i="136" s="1"/>
  <c r="H53" i="136" s="1"/>
  <c r="H56" i="136" s="1"/>
  <c r="H59" i="136" s="1"/>
  <c r="G32" i="136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P48" i="137"/>
  <c r="P51" i="137" s="1"/>
  <c r="P53" i="137" s="1"/>
  <c r="P56" i="137" s="1"/>
  <c r="P59" i="137" s="1"/>
  <c r="L48" i="137"/>
  <c r="L51" i="137" s="1"/>
  <c r="L53" i="137" s="1"/>
  <c r="L56" i="137" s="1"/>
  <c r="L59" i="137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Z48" i="137" s="1"/>
  <c r="W32" i="137"/>
  <c r="W48" i="137" s="1"/>
  <c r="W51" i="137" s="1"/>
  <c r="W53" i="137" s="1"/>
  <c r="W56" i="137" s="1"/>
  <c r="W59" i="137" s="1"/>
  <c r="V32" i="137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Q32" i="137"/>
  <c r="Q48" i="137" s="1"/>
  <c r="Q51" i="137" s="1"/>
  <c r="Q53" i="137" s="1"/>
  <c r="Q56" i="137" s="1"/>
  <c r="Q59" i="137" s="1"/>
  <c r="P32" i="137"/>
  <c r="O32" i="137"/>
  <c r="O48" i="137" s="1"/>
  <c r="O51" i="137" s="1"/>
  <c r="O53" i="137" s="1"/>
  <c r="O56" i="137" s="1"/>
  <c r="O59" i="137" s="1"/>
  <c r="N32" i="137"/>
  <c r="M32" i="137"/>
  <c r="M48" i="137" s="1"/>
  <c r="M51" i="137" s="1"/>
  <c r="M53" i="137" s="1"/>
  <c r="M56" i="137" s="1"/>
  <c r="M59" i="137" s="1"/>
  <c r="L32" i="137"/>
  <c r="K32" i="137"/>
  <c r="K48" i="137" s="1"/>
  <c r="K51" i="137" s="1"/>
  <c r="K53" i="137" s="1"/>
  <c r="K56" i="137" s="1"/>
  <c r="K59" i="137" s="1"/>
  <c r="J32" i="137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N51" i="138"/>
  <c r="N53" i="138" s="1"/>
  <c r="N56" i="138" s="1"/>
  <c r="N59" i="138" s="1"/>
  <c r="S48" i="138"/>
  <c r="S51" i="138" s="1"/>
  <c r="S53" i="138" s="1"/>
  <c r="S56" i="138" s="1"/>
  <c r="S59" i="138" s="1"/>
  <c r="O48" i="138"/>
  <c r="O51" i="138" s="1"/>
  <c r="O53" i="138" s="1"/>
  <c r="O56" i="138" s="1"/>
  <c r="O59" i="138" s="1"/>
  <c r="K48" i="138"/>
  <c r="K51" i="138" s="1"/>
  <c r="K53" i="138" s="1"/>
  <c r="K56" i="138" s="1"/>
  <c r="K59" i="138" s="1"/>
  <c r="G48" i="138"/>
  <c r="G51" i="138" s="1"/>
  <c r="G53" i="138" s="1"/>
  <c r="G56" i="138" s="1"/>
  <c r="G59" i="138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N32" i="138"/>
  <c r="N48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U48" i="139"/>
  <c r="U51" i="139" s="1"/>
  <c r="U53" i="139" s="1"/>
  <c r="U56" i="139" s="1"/>
  <c r="U59" i="139" s="1"/>
  <c r="R48" i="139"/>
  <c r="R51" i="139" s="1"/>
  <c r="R53" i="139" s="1"/>
  <c r="R56" i="139" s="1"/>
  <c r="R59" i="139" s="1"/>
  <c r="N48" i="139"/>
  <c r="N51" i="139" s="1"/>
  <c r="N53" i="139" s="1"/>
  <c r="N56" i="139" s="1"/>
  <c r="N59" i="139" s="1"/>
  <c r="J48" i="139"/>
  <c r="J51" i="139" s="1"/>
  <c r="J53" i="139" s="1"/>
  <c r="J56" i="139" s="1"/>
  <c r="J59" i="139" s="1"/>
  <c r="F48" i="139"/>
  <c r="F51" i="139" s="1"/>
  <c r="F53" i="139" s="1"/>
  <c r="F56" i="139" s="1"/>
  <c r="F59" i="139" s="1"/>
  <c r="E48" i="139"/>
  <c r="E51" i="139" s="1"/>
  <c r="E53" i="139" s="1"/>
  <c r="E56" i="139" s="1"/>
  <c r="E59" i="139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E32" i="139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C53" i="140"/>
  <c r="C56" i="140" s="1"/>
  <c r="C59" i="140" s="1"/>
  <c r="Y48" i="140"/>
  <c r="Y51" i="140" s="1"/>
  <c r="Y53" i="140" s="1"/>
  <c r="Y56" i="140" s="1"/>
  <c r="Y59" i="140" s="1"/>
  <c r="U48" i="140"/>
  <c r="U51" i="140" s="1"/>
  <c r="U53" i="140" s="1"/>
  <c r="U56" i="140" s="1"/>
  <c r="U59" i="140" s="1"/>
  <c r="T48" i="140"/>
  <c r="T51" i="140" s="1"/>
  <c r="T53" i="140" s="1"/>
  <c r="T56" i="140" s="1"/>
  <c r="T59" i="140" s="1"/>
  <c r="M48" i="140"/>
  <c r="M51" i="140" s="1"/>
  <c r="M53" i="140" s="1"/>
  <c r="M56" i="140" s="1"/>
  <c r="M59" i="140" s="1"/>
  <c r="I48" i="140"/>
  <c r="I51" i="140" s="1"/>
  <c r="I53" i="140" s="1"/>
  <c r="I56" i="140" s="1"/>
  <c r="I59" i="140" s="1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X32" i="140"/>
  <c r="X48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T32" i="140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AA51" i="141"/>
  <c r="AA53" i="141" s="1"/>
  <c r="AA56" i="141" s="1"/>
  <c r="AA59" i="141" s="1"/>
  <c r="T48" i="141"/>
  <c r="T51" i="141" s="1"/>
  <c r="T53" i="141" s="1"/>
  <c r="T56" i="141" s="1"/>
  <c r="T59" i="141" s="1"/>
  <c r="P48" i="141"/>
  <c r="P51" i="141" s="1"/>
  <c r="P53" i="141" s="1"/>
  <c r="P56" i="141" s="1"/>
  <c r="P59" i="141" s="1"/>
  <c r="AA47" i="141"/>
  <c r="Y47" i="141"/>
  <c r="X47" i="141"/>
  <c r="Z47" i="141" s="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D48" i="141" s="1"/>
  <c r="D51" i="141" s="1"/>
  <c r="D53" i="141" s="1"/>
  <c r="D56" i="141" s="1"/>
  <c r="D59" i="141" s="1"/>
  <c r="C47" i="141"/>
  <c r="AA32" i="141"/>
  <c r="AA48" i="141" s="1"/>
  <c r="Y32" i="141"/>
  <c r="Y48" i="141" s="1"/>
  <c r="Y51" i="141" s="1"/>
  <c r="Y53" i="141" s="1"/>
  <c r="Y56" i="141" s="1"/>
  <c r="Y59" i="141" s="1"/>
  <c r="X32" i="141"/>
  <c r="X48" i="141" s="1"/>
  <c r="W32" i="141"/>
  <c r="W48" i="141" s="1"/>
  <c r="W51" i="141" s="1"/>
  <c r="W53" i="141" s="1"/>
  <c r="W56" i="141" s="1"/>
  <c r="W59" i="141" s="1"/>
  <c r="V32" i="141"/>
  <c r="U32" i="141"/>
  <c r="T32" i="141"/>
  <c r="S32" i="141"/>
  <c r="S48" i="141" s="1"/>
  <c r="S51" i="141" s="1"/>
  <c r="S53" i="141" s="1"/>
  <c r="S56" i="141" s="1"/>
  <c r="S59" i="141" s="1"/>
  <c r="R32" i="141"/>
  <c r="Q32" i="141"/>
  <c r="Q48" i="141" s="1"/>
  <c r="Q51" i="141" s="1"/>
  <c r="Q53" i="141" s="1"/>
  <c r="Q56" i="141" s="1"/>
  <c r="Q59" i="141" s="1"/>
  <c r="P32" i="141"/>
  <c r="O32" i="141"/>
  <c r="O48" i="141" s="1"/>
  <c r="O51" i="141" s="1"/>
  <c r="O53" i="141" s="1"/>
  <c r="O56" i="141" s="1"/>
  <c r="O59" i="141" s="1"/>
  <c r="N32" i="141"/>
  <c r="M32" i="14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E32" i="141"/>
  <c r="D32" i="141"/>
  <c r="C32" i="141"/>
  <c r="C48" i="141" s="1"/>
  <c r="C51" i="141" s="1"/>
  <c r="C53" i="141" s="1"/>
  <c r="C56" i="141" s="1"/>
  <c r="C59" i="141" s="1"/>
  <c r="J51" i="142"/>
  <c r="J53" i="142" s="1"/>
  <c r="J56" i="142" s="1"/>
  <c r="J59" i="142" s="1"/>
  <c r="AA48" i="142"/>
  <c r="AA51" i="142" s="1"/>
  <c r="AA53" i="142" s="1"/>
  <c r="AA56" i="142" s="1"/>
  <c r="AA59" i="142" s="1"/>
  <c r="R48" i="142"/>
  <c r="R51" i="142" s="1"/>
  <c r="R53" i="142" s="1"/>
  <c r="R56" i="142" s="1"/>
  <c r="R59" i="142" s="1"/>
  <c r="K48" i="142"/>
  <c r="K51" i="142" s="1"/>
  <c r="K53" i="142" s="1"/>
  <c r="K56" i="142" s="1"/>
  <c r="K59" i="142" s="1"/>
  <c r="J48" i="142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Y32" i="142"/>
  <c r="Y48" i="142" s="1"/>
  <c r="Y51" i="142" s="1"/>
  <c r="Y53" i="142" s="1"/>
  <c r="Y56" i="142" s="1"/>
  <c r="Y59" i="142" s="1"/>
  <c r="X32" i="142"/>
  <c r="X48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R32" i="142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J32" i="142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O53" i="143"/>
  <c r="O56" i="143" s="1"/>
  <c r="O59" i="143" s="1"/>
  <c r="X51" i="143"/>
  <c r="X53" i="143" s="1"/>
  <c r="I48" i="143"/>
  <c r="I51" i="143" s="1"/>
  <c r="I53" i="143" s="1"/>
  <c r="I56" i="143" s="1"/>
  <c r="I59" i="143" s="1"/>
  <c r="AA47" i="143"/>
  <c r="Y47" i="143"/>
  <c r="Z47" i="143" s="1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X48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I32" i="143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L48" i="144"/>
  <c r="L51" i="144" s="1"/>
  <c r="L53" i="144" s="1"/>
  <c r="L56" i="144" s="1"/>
  <c r="L59" i="144" s="1"/>
  <c r="H48" i="144"/>
  <c r="H51" i="144" s="1"/>
  <c r="H53" i="144" s="1"/>
  <c r="H56" i="144" s="1"/>
  <c r="H59" i="144" s="1"/>
  <c r="AA47" i="144"/>
  <c r="Y47" i="144"/>
  <c r="Y48" i="144" s="1"/>
  <c r="Y51" i="144" s="1"/>
  <c r="Y53" i="144" s="1"/>
  <c r="Y56" i="144" s="1"/>
  <c r="Y59" i="144" s="1"/>
  <c r="X47" i="144"/>
  <c r="W47" i="144"/>
  <c r="V47" i="144"/>
  <c r="U47" i="144"/>
  <c r="T47" i="144"/>
  <c r="S47" i="144"/>
  <c r="R47" i="144"/>
  <c r="Q47" i="144"/>
  <c r="Q48" i="144" s="1"/>
  <c r="Q51" i="144" s="1"/>
  <c r="Q53" i="144" s="1"/>
  <c r="Q56" i="144" s="1"/>
  <c r="Q59" i="144" s="1"/>
  <c r="P47" i="144"/>
  <c r="O47" i="144"/>
  <c r="N47" i="144"/>
  <c r="M47" i="144"/>
  <c r="L47" i="144"/>
  <c r="K47" i="144"/>
  <c r="J47" i="144"/>
  <c r="I47" i="144"/>
  <c r="H47" i="144"/>
  <c r="G47" i="144"/>
  <c r="G48" i="144" s="1"/>
  <c r="G51" i="144" s="1"/>
  <c r="G53" i="144" s="1"/>
  <c r="G56" i="144" s="1"/>
  <c r="G59" i="144" s="1"/>
  <c r="F47" i="144"/>
  <c r="E47" i="144"/>
  <c r="D47" i="144"/>
  <c r="C47" i="144"/>
  <c r="C48" i="144" s="1"/>
  <c r="C51" i="144" s="1"/>
  <c r="C53" i="144" s="1"/>
  <c r="C56" i="144" s="1"/>
  <c r="C59" i="144" s="1"/>
  <c r="AA32" i="144"/>
  <c r="Y32" i="144"/>
  <c r="X32" i="144"/>
  <c r="Z32" i="144" s="1"/>
  <c r="W32" i="144"/>
  <c r="V32" i="144"/>
  <c r="V48" i="144" s="1"/>
  <c r="V51" i="144" s="1"/>
  <c r="V53" i="144" s="1"/>
  <c r="V56" i="144" s="1"/>
  <c r="V59" i="144" s="1"/>
  <c r="U32" i="144"/>
  <c r="T32" i="144"/>
  <c r="S32" i="144"/>
  <c r="R32" i="144"/>
  <c r="R48" i="144" s="1"/>
  <c r="R51" i="144" s="1"/>
  <c r="R53" i="144" s="1"/>
  <c r="R56" i="144" s="1"/>
  <c r="R59" i="144" s="1"/>
  <c r="Q32" i="144"/>
  <c r="P32" i="144"/>
  <c r="P48" i="144" s="1"/>
  <c r="P51" i="144" s="1"/>
  <c r="P53" i="144" s="1"/>
  <c r="P56" i="144" s="1"/>
  <c r="P59" i="144" s="1"/>
  <c r="O32" i="144"/>
  <c r="N32" i="144"/>
  <c r="N48" i="144" s="1"/>
  <c r="N51" i="144" s="1"/>
  <c r="N53" i="144" s="1"/>
  <c r="N56" i="144" s="1"/>
  <c r="N59" i="144" s="1"/>
  <c r="M32" i="144"/>
  <c r="L32" i="144"/>
  <c r="K32" i="144"/>
  <c r="K48" i="144" s="1"/>
  <c r="K51" i="144" s="1"/>
  <c r="K53" i="144" s="1"/>
  <c r="K56" i="144" s="1"/>
  <c r="K59" i="144" s="1"/>
  <c r="J32" i="144"/>
  <c r="J48" i="144" s="1"/>
  <c r="J51" i="144" s="1"/>
  <c r="J53" i="144" s="1"/>
  <c r="J56" i="144" s="1"/>
  <c r="J59" i="144" s="1"/>
  <c r="I32" i="144"/>
  <c r="H32" i="144"/>
  <c r="G32" i="144"/>
  <c r="F32" i="144"/>
  <c r="F48" i="144" s="1"/>
  <c r="F51" i="144" s="1"/>
  <c r="F53" i="144" s="1"/>
  <c r="F56" i="144" s="1"/>
  <c r="F59" i="144" s="1"/>
  <c r="E32" i="144"/>
  <c r="D32" i="144"/>
  <c r="D48" i="144" s="1"/>
  <c r="D51" i="144" s="1"/>
  <c r="D53" i="144" s="1"/>
  <c r="D56" i="144" s="1"/>
  <c r="D59" i="144" s="1"/>
  <c r="C32" i="144"/>
  <c r="H56" i="145"/>
  <c r="H59" i="145" s="1"/>
  <c r="W48" i="145"/>
  <c r="W51" i="145" s="1"/>
  <c r="W53" i="145" s="1"/>
  <c r="W56" i="145" s="1"/>
  <c r="W59" i="145" s="1"/>
  <c r="K48" i="145"/>
  <c r="K51" i="145" s="1"/>
  <c r="K53" i="145" s="1"/>
  <c r="K56" i="145" s="1"/>
  <c r="K59" i="145" s="1"/>
  <c r="G48" i="145"/>
  <c r="G51" i="145" s="1"/>
  <c r="G53" i="145" s="1"/>
  <c r="G56" i="145" s="1"/>
  <c r="G59" i="145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V32" i="145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G32" i="145"/>
  <c r="F32" i="145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Y51" i="146"/>
  <c r="Y53" i="146" s="1"/>
  <c r="Y56" i="146" s="1"/>
  <c r="Y59" i="146" s="1"/>
  <c r="I51" i="146"/>
  <c r="I53" i="146" s="1"/>
  <c r="I56" i="146" s="1"/>
  <c r="I59" i="146" s="1"/>
  <c r="Y48" i="146"/>
  <c r="U48" i="146"/>
  <c r="U51" i="146" s="1"/>
  <c r="U53" i="146" s="1"/>
  <c r="U56" i="146" s="1"/>
  <c r="U59" i="146" s="1"/>
  <c r="Q48" i="146"/>
  <c r="Q51" i="146" s="1"/>
  <c r="Q53" i="146" s="1"/>
  <c r="Q56" i="146" s="1"/>
  <c r="Q59" i="146" s="1"/>
  <c r="M48" i="146"/>
  <c r="M51" i="146" s="1"/>
  <c r="M53" i="146" s="1"/>
  <c r="M56" i="146" s="1"/>
  <c r="M59" i="146" s="1"/>
  <c r="I48" i="146"/>
  <c r="E48" i="146"/>
  <c r="E51" i="146" s="1"/>
  <c r="E53" i="146" s="1"/>
  <c r="E56" i="146" s="1"/>
  <c r="E59" i="146" s="1"/>
  <c r="AA47" i="146"/>
  <c r="Y47" i="146"/>
  <c r="X47" i="146"/>
  <c r="Z47" i="146" s="1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Y32" i="146"/>
  <c r="X32" i="146"/>
  <c r="X48" i="146" s="1"/>
  <c r="X51" i="146" s="1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X48" i="147"/>
  <c r="X51" i="147" s="1"/>
  <c r="L48" i="147"/>
  <c r="L51" i="147" s="1"/>
  <c r="L53" i="147" s="1"/>
  <c r="L56" i="147" s="1"/>
  <c r="L59" i="147" s="1"/>
  <c r="H48" i="147"/>
  <c r="H51" i="147" s="1"/>
  <c r="H53" i="147" s="1"/>
  <c r="H56" i="147" s="1"/>
  <c r="H59" i="147" s="1"/>
  <c r="AA47" i="147"/>
  <c r="Y47" i="147"/>
  <c r="X47" i="147"/>
  <c r="Z47" i="147" s="1"/>
  <c r="W47" i="147"/>
  <c r="V47" i="147"/>
  <c r="U47" i="147"/>
  <c r="T47" i="147"/>
  <c r="T48" i="147" s="1"/>
  <c r="T51" i="147" s="1"/>
  <c r="T53" i="147" s="1"/>
  <c r="T56" i="147" s="1"/>
  <c r="T59" i="147" s="1"/>
  <c r="S47" i="147"/>
  <c r="R47" i="147"/>
  <c r="Q47" i="147"/>
  <c r="P47" i="147"/>
  <c r="P48" i="147" s="1"/>
  <c r="P51" i="147" s="1"/>
  <c r="P53" i="147" s="1"/>
  <c r="P56" i="147" s="1"/>
  <c r="P59" i="147" s="1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D48" i="147" s="1"/>
  <c r="D51" i="147" s="1"/>
  <c r="D53" i="147" s="1"/>
  <c r="D56" i="147" s="1"/>
  <c r="D59" i="147" s="1"/>
  <c r="C47" i="147"/>
  <c r="AA32" i="147"/>
  <c r="AA48" i="147" s="1"/>
  <c r="AA51" i="147" s="1"/>
  <c r="AA53" i="147" s="1"/>
  <c r="AA56" i="147" s="1"/>
  <c r="AA59" i="147" s="1"/>
  <c r="Y32" i="147"/>
  <c r="Z32" i="147" s="1"/>
  <c r="X32" i="147"/>
  <c r="W32" i="147"/>
  <c r="W48" i="147" s="1"/>
  <c r="W51" i="147" s="1"/>
  <c r="W53" i="147" s="1"/>
  <c r="W56" i="147" s="1"/>
  <c r="W59" i="147" s="1"/>
  <c r="V32" i="147"/>
  <c r="U32" i="147"/>
  <c r="U48" i="147" s="1"/>
  <c r="U51" i="147" s="1"/>
  <c r="U53" i="147" s="1"/>
  <c r="U56" i="147" s="1"/>
  <c r="U59" i="147" s="1"/>
  <c r="T32" i="147"/>
  <c r="S32" i="147"/>
  <c r="S48" i="147" s="1"/>
  <c r="S51" i="147" s="1"/>
  <c r="S53" i="147" s="1"/>
  <c r="S56" i="147" s="1"/>
  <c r="S59" i="147" s="1"/>
  <c r="R32" i="147"/>
  <c r="Q32" i="147"/>
  <c r="Q48" i="147" s="1"/>
  <c r="Q51" i="147" s="1"/>
  <c r="Q53" i="147" s="1"/>
  <c r="Q56" i="147" s="1"/>
  <c r="Q59" i="147" s="1"/>
  <c r="P32" i="147"/>
  <c r="O32" i="147"/>
  <c r="O48" i="147" s="1"/>
  <c r="O51" i="147" s="1"/>
  <c r="O53" i="147" s="1"/>
  <c r="O56" i="147" s="1"/>
  <c r="O59" i="147" s="1"/>
  <c r="N32" i="147"/>
  <c r="M32" i="147"/>
  <c r="M48" i="147" s="1"/>
  <c r="M51" i="147" s="1"/>
  <c r="M53" i="147" s="1"/>
  <c r="M56" i="147" s="1"/>
  <c r="M59" i="147" s="1"/>
  <c r="L32" i="147"/>
  <c r="K32" i="147"/>
  <c r="K48" i="147" s="1"/>
  <c r="K51" i="147" s="1"/>
  <c r="K53" i="147" s="1"/>
  <c r="K56" i="147" s="1"/>
  <c r="K59" i="147" s="1"/>
  <c r="J32" i="147"/>
  <c r="I32" i="147"/>
  <c r="I48" i="147" s="1"/>
  <c r="I51" i="147" s="1"/>
  <c r="I53" i="147" s="1"/>
  <c r="I56" i="147" s="1"/>
  <c r="I59" i="147" s="1"/>
  <c r="H32" i="147"/>
  <c r="G32" i="147"/>
  <c r="G48" i="147" s="1"/>
  <c r="G51" i="147" s="1"/>
  <c r="G53" i="147" s="1"/>
  <c r="G56" i="147" s="1"/>
  <c r="G59" i="147" s="1"/>
  <c r="F32" i="147"/>
  <c r="E32" i="147"/>
  <c r="E48" i="147" s="1"/>
  <c r="E51" i="147" s="1"/>
  <c r="E53" i="147" s="1"/>
  <c r="E56" i="147" s="1"/>
  <c r="E59" i="147" s="1"/>
  <c r="D32" i="147"/>
  <c r="C32" i="147"/>
  <c r="C48" i="147" s="1"/>
  <c r="C51" i="147" s="1"/>
  <c r="C53" i="147" s="1"/>
  <c r="C56" i="147" s="1"/>
  <c r="C59" i="147" s="1"/>
  <c r="T48" i="148"/>
  <c r="T51" i="148" s="1"/>
  <c r="T53" i="148" s="1"/>
  <c r="T56" i="148" s="1"/>
  <c r="T59" i="148" s="1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P48" i="148" s="1"/>
  <c r="P51" i="148" s="1"/>
  <c r="P53" i="148" s="1"/>
  <c r="P56" i="148" s="1"/>
  <c r="P59" i="148" s="1"/>
  <c r="O47" i="148"/>
  <c r="N47" i="148"/>
  <c r="M47" i="148"/>
  <c r="L47" i="148"/>
  <c r="K47" i="148"/>
  <c r="J47" i="148"/>
  <c r="I47" i="148"/>
  <c r="H47" i="148"/>
  <c r="H48" i="148" s="1"/>
  <c r="H51" i="148" s="1"/>
  <c r="H53" i="148" s="1"/>
  <c r="H56" i="148" s="1"/>
  <c r="H59" i="148" s="1"/>
  <c r="G47" i="148"/>
  <c r="F47" i="148"/>
  <c r="E47" i="148"/>
  <c r="D47" i="148"/>
  <c r="D48" i="148" s="1"/>
  <c r="D51" i="148" s="1"/>
  <c r="D53" i="148" s="1"/>
  <c r="D56" i="148" s="1"/>
  <c r="D59" i="148" s="1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V32" i="148"/>
  <c r="U32" i="148"/>
  <c r="U48" i="148" s="1"/>
  <c r="U51" i="148" s="1"/>
  <c r="U53" i="148" s="1"/>
  <c r="U56" i="148" s="1"/>
  <c r="U59" i="148" s="1"/>
  <c r="T32" i="148"/>
  <c r="S32" i="148"/>
  <c r="S48" i="148" s="1"/>
  <c r="S51" i="148" s="1"/>
  <c r="S53" i="148" s="1"/>
  <c r="S56" i="148" s="1"/>
  <c r="S59" i="148" s="1"/>
  <c r="R32" i="148"/>
  <c r="Q32" i="148"/>
  <c r="Q48" i="148" s="1"/>
  <c r="Q51" i="148" s="1"/>
  <c r="Q53" i="148" s="1"/>
  <c r="Q56" i="148" s="1"/>
  <c r="Q59" i="148" s="1"/>
  <c r="P32" i="148"/>
  <c r="O32" i="148"/>
  <c r="N32" i="148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I32" i="148"/>
  <c r="I48" i="148" s="1"/>
  <c r="I51" i="148" s="1"/>
  <c r="I53" i="148" s="1"/>
  <c r="I56" i="148" s="1"/>
  <c r="I59" i="148" s="1"/>
  <c r="H32" i="148"/>
  <c r="G32" i="148"/>
  <c r="F32" i="148"/>
  <c r="E32" i="148"/>
  <c r="E48" i="148" s="1"/>
  <c r="E51" i="148" s="1"/>
  <c r="E53" i="148" s="1"/>
  <c r="E56" i="148" s="1"/>
  <c r="E59" i="148" s="1"/>
  <c r="D32" i="148"/>
  <c r="C32" i="148"/>
  <c r="C48" i="148" s="1"/>
  <c r="C51" i="148" s="1"/>
  <c r="C53" i="148" s="1"/>
  <c r="C56" i="148" s="1"/>
  <c r="C59" i="148" s="1"/>
  <c r="W48" i="149"/>
  <c r="W51" i="149" s="1"/>
  <c r="W53" i="149" s="1"/>
  <c r="W56" i="149" s="1"/>
  <c r="W59" i="149" s="1"/>
  <c r="R48" i="149"/>
  <c r="R51" i="149" s="1"/>
  <c r="R53" i="149" s="1"/>
  <c r="R56" i="149" s="1"/>
  <c r="R59" i="149" s="1"/>
  <c r="K48" i="149"/>
  <c r="K51" i="149" s="1"/>
  <c r="K53" i="149" s="1"/>
  <c r="K56" i="149" s="1"/>
  <c r="K59" i="149" s="1"/>
  <c r="G48" i="149"/>
  <c r="G51" i="149" s="1"/>
  <c r="G53" i="149" s="1"/>
  <c r="G56" i="149" s="1"/>
  <c r="G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V32" i="149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F32" i="149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K56" i="150"/>
  <c r="K59" i="150" s="1"/>
  <c r="V48" i="150"/>
  <c r="V51" i="150" s="1"/>
  <c r="V53" i="150" s="1"/>
  <c r="V56" i="150" s="1"/>
  <c r="V59" i="150" s="1"/>
  <c r="Q48" i="150"/>
  <c r="Q51" i="150" s="1"/>
  <c r="Q53" i="150" s="1"/>
  <c r="Q56" i="150" s="1"/>
  <c r="Q59" i="150" s="1"/>
  <c r="AA47" i="150"/>
  <c r="Z47" i="150"/>
  <c r="Y47" i="150"/>
  <c r="X47" i="150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W32" i="150"/>
  <c r="W48" i="150" s="1"/>
  <c r="W51" i="150" s="1"/>
  <c r="W53" i="150" s="1"/>
  <c r="W56" i="150" s="1"/>
  <c r="W59" i="150" s="1"/>
  <c r="V32" i="150"/>
  <c r="U32" i="150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R56" i="151"/>
  <c r="R59" i="151" s="1"/>
  <c r="X48" i="151"/>
  <c r="H48" i="151"/>
  <c r="H51" i="151" s="1"/>
  <c r="H53" i="151" s="1"/>
  <c r="H56" i="151" s="1"/>
  <c r="H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Q48" i="151" s="1"/>
  <c r="Q51" i="151" s="1"/>
  <c r="Q53" i="151" s="1"/>
  <c r="Q56" i="151" s="1"/>
  <c r="Q59" i="151" s="1"/>
  <c r="P47" i="151"/>
  <c r="O47" i="151"/>
  <c r="N47" i="151"/>
  <c r="M47" i="151"/>
  <c r="M48" i="151" s="1"/>
  <c r="M51" i="151" s="1"/>
  <c r="M53" i="151" s="1"/>
  <c r="M56" i="151" s="1"/>
  <c r="M59" i="151" s="1"/>
  <c r="L47" i="151"/>
  <c r="K47" i="151"/>
  <c r="J47" i="151"/>
  <c r="I47" i="151"/>
  <c r="H47" i="151"/>
  <c r="G47" i="151"/>
  <c r="F47" i="151"/>
  <c r="E47" i="151"/>
  <c r="D47" i="151"/>
  <c r="C47" i="151"/>
  <c r="AA32" i="151"/>
  <c r="Y32" i="151"/>
  <c r="Y48" i="151" s="1"/>
  <c r="Y51" i="151" s="1"/>
  <c r="Y53" i="151" s="1"/>
  <c r="Y56" i="151" s="1"/>
  <c r="Y59" i="151" s="1"/>
  <c r="X32" i="151"/>
  <c r="Z32" i="151" s="1"/>
  <c r="W32" i="151"/>
  <c r="V32" i="151"/>
  <c r="U32" i="151"/>
  <c r="U48" i="151" s="1"/>
  <c r="U51" i="151" s="1"/>
  <c r="U53" i="151" s="1"/>
  <c r="U56" i="151" s="1"/>
  <c r="U59" i="151" s="1"/>
  <c r="T32" i="151"/>
  <c r="S32" i="151"/>
  <c r="R32" i="151"/>
  <c r="R48" i="151" s="1"/>
  <c r="R51" i="151" s="1"/>
  <c r="R53" i="151" s="1"/>
  <c r="Q32" i="151"/>
  <c r="P32" i="151"/>
  <c r="P48" i="151" s="1"/>
  <c r="P51" i="151" s="1"/>
  <c r="P53" i="151" s="1"/>
  <c r="P56" i="151" s="1"/>
  <c r="P59" i="151" s="1"/>
  <c r="O32" i="151"/>
  <c r="N32" i="151"/>
  <c r="M32" i="151"/>
  <c r="L32" i="151"/>
  <c r="K32" i="15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G32" i="151"/>
  <c r="F32" i="151"/>
  <c r="E32" i="151"/>
  <c r="E48" i="151" s="1"/>
  <c r="E51" i="151" s="1"/>
  <c r="E53" i="151" s="1"/>
  <c r="E56" i="151" s="1"/>
  <c r="E59" i="151" s="1"/>
  <c r="D32" i="151"/>
  <c r="C32" i="151"/>
  <c r="G51" i="152"/>
  <c r="G53" i="152" s="1"/>
  <c r="G56" i="152" s="1"/>
  <c r="G59" i="152" s="1"/>
  <c r="G48" i="152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P48" i="152" s="1"/>
  <c r="P51" i="152" s="1"/>
  <c r="P53" i="152" s="1"/>
  <c r="P56" i="152" s="1"/>
  <c r="P59" i="152" s="1"/>
  <c r="O47" i="152"/>
  <c r="N47" i="152"/>
  <c r="M47" i="152"/>
  <c r="L47" i="152"/>
  <c r="L48" i="152" s="1"/>
  <c r="L51" i="152" s="1"/>
  <c r="L53" i="152" s="1"/>
  <c r="L56" i="152" s="1"/>
  <c r="L59" i="152" s="1"/>
  <c r="K47" i="152"/>
  <c r="J47" i="152"/>
  <c r="I47" i="152"/>
  <c r="H47" i="152"/>
  <c r="G47" i="152"/>
  <c r="F47" i="152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X48" i="152" s="1"/>
  <c r="Z48" i="152" s="1"/>
  <c r="W32" i="152"/>
  <c r="W48" i="152" s="1"/>
  <c r="W51" i="152" s="1"/>
  <c r="W53" i="152" s="1"/>
  <c r="W56" i="152" s="1"/>
  <c r="W59" i="152" s="1"/>
  <c r="V32" i="152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R32" i="152"/>
  <c r="Q32" i="152"/>
  <c r="Q48" i="152" s="1"/>
  <c r="Q51" i="152" s="1"/>
  <c r="Q53" i="152" s="1"/>
  <c r="Q56" i="152" s="1"/>
  <c r="Q59" i="152" s="1"/>
  <c r="P32" i="152"/>
  <c r="O32" i="152"/>
  <c r="O48" i="152" s="1"/>
  <c r="O51" i="152" s="1"/>
  <c r="O53" i="152" s="1"/>
  <c r="O56" i="152" s="1"/>
  <c r="O59" i="152" s="1"/>
  <c r="N32" i="152"/>
  <c r="M32" i="152"/>
  <c r="M48" i="152" s="1"/>
  <c r="M51" i="152" s="1"/>
  <c r="M53" i="152" s="1"/>
  <c r="M56" i="152" s="1"/>
  <c r="M59" i="152" s="1"/>
  <c r="L32" i="152"/>
  <c r="K32" i="152"/>
  <c r="J32" i="152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F32" i="152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S48" i="153"/>
  <c r="S51" i="153" s="1"/>
  <c r="S53" i="153" s="1"/>
  <c r="S56" i="153" s="1"/>
  <c r="S59" i="153" s="1"/>
  <c r="N48" i="153"/>
  <c r="N51" i="153" s="1"/>
  <c r="N53" i="153" s="1"/>
  <c r="N56" i="153" s="1"/>
  <c r="N59" i="153" s="1"/>
  <c r="G48" i="153"/>
  <c r="G51" i="153" s="1"/>
  <c r="G53" i="153" s="1"/>
  <c r="G56" i="153" s="1"/>
  <c r="G59" i="153" s="1"/>
  <c r="AA47" i="153"/>
  <c r="Y47" i="153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X48" i="153" s="1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R32" i="153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W56" i="154"/>
  <c r="W59" i="154" s="1"/>
  <c r="Y51" i="154"/>
  <c r="Y53" i="154" s="1"/>
  <c r="Y56" i="154" s="1"/>
  <c r="Y59" i="154" s="1"/>
  <c r="U48" i="154"/>
  <c r="U51" i="154" s="1"/>
  <c r="U53" i="154" s="1"/>
  <c r="U56" i="154" s="1"/>
  <c r="U59" i="154" s="1"/>
  <c r="J48" i="154"/>
  <c r="J51" i="154" s="1"/>
  <c r="J53" i="154" s="1"/>
  <c r="J56" i="154" s="1"/>
  <c r="J59" i="154" s="1"/>
  <c r="AA47" i="154"/>
  <c r="Z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X32" i="154"/>
  <c r="X48" i="154" s="1"/>
  <c r="X51" i="154" s="1"/>
  <c r="X53" i="154" s="1"/>
  <c r="W32" i="154"/>
  <c r="W48" i="154" s="1"/>
  <c r="W51" i="154" s="1"/>
  <c r="W53" i="154" s="1"/>
  <c r="V32" i="154"/>
  <c r="U32" i="154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G53" i="155"/>
  <c r="G56" i="155" s="1"/>
  <c r="G59" i="155" s="1"/>
  <c r="AA47" i="155"/>
  <c r="Y47" i="155"/>
  <c r="X47" i="155"/>
  <c r="Z47" i="155" s="1"/>
  <c r="W47" i="155"/>
  <c r="V47" i="155"/>
  <c r="U47" i="155"/>
  <c r="T47" i="155"/>
  <c r="T48" i="155" s="1"/>
  <c r="T51" i="155" s="1"/>
  <c r="T53" i="155" s="1"/>
  <c r="T56" i="155" s="1"/>
  <c r="T59" i="155" s="1"/>
  <c r="S47" i="155"/>
  <c r="R47" i="155"/>
  <c r="Q47" i="155"/>
  <c r="P47" i="155"/>
  <c r="P48" i="155" s="1"/>
  <c r="P51" i="155" s="1"/>
  <c r="P53" i="155" s="1"/>
  <c r="P56" i="155" s="1"/>
  <c r="P59" i="155" s="1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D48" i="155" s="1"/>
  <c r="D51" i="155" s="1"/>
  <c r="D53" i="155" s="1"/>
  <c r="D56" i="155" s="1"/>
  <c r="D59" i="155" s="1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X51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T32" i="155"/>
  <c r="S32" i="155"/>
  <c r="S48" i="155" s="1"/>
  <c r="S51" i="155" s="1"/>
  <c r="S53" i="155" s="1"/>
  <c r="S56" i="155" s="1"/>
  <c r="S59" i="155" s="1"/>
  <c r="R32" i="155"/>
  <c r="Q32" i="155"/>
  <c r="Q48" i="155" s="1"/>
  <c r="Q51" i="155" s="1"/>
  <c r="Q53" i="155" s="1"/>
  <c r="Q56" i="155" s="1"/>
  <c r="Q59" i="155" s="1"/>
  <c r="P32" i="155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F32" i="155"/>
  <c r="F48" i="155" s="1"/>
  <c r="F51" i="155" s="1"/>
  <c r="F53" i="155" s="1"/>
  <c r="F56" i="155" s="1"/>
  <c r="F59" i="155" s="1"/>
  <c r="E32" i="155"/>
  <c r="D32" i="155"/>
  <c r="C32" i="155"/>
  <c r="C48" i="155" s="1"/>
  <c r="C51" i="155" s="1"/>
  <c r="C53" i="155" s="1"/>
  <c r="C56" i="155" s="1"/>
  <c r="C59" i="155" s="1"/>
  <c r="L59" i="156"/>
  <c r="W48" i="156"/>
  <c r="W51" i="156" s="1"/>
  <c r="W53" i="156" s="1"/>
  <c r="W56" i="156" s="1"/>
  <c r="W59" i="156" s="1"/>
  <c r="G48" i="156"/>
  <c r="G51" i="156" s="1"/>
  <c r="G53" i="156" s="1"/>
  <c r="G56" i="156" s="1"/>
  <c r="G59" i="156" s="1"/>
  <c r="AA47" i="156"/>
  <c r="Y47" i="156"/>
  <c r="X47" i="156"/>
  <c r="Z47" i="156" s="1"/>
  <c r="W47" i="156"/>
  <c r="V47" i="156"/>
  <c r="U47" i="156"/>
  <c r="T47" i="156"/>
  <c r="T48" i="156" s="1"/>
  <c r="T51" i="156" s="1"/>
  <c r="T53" i="156" s="1"/>
  <c r="T56" i="156" s="1"/>
  <c r="T59" i="156" s="1"/>
  <c r="S47" i="156"/>
  <c r="R47" i="156"/>
  <c r="Q47" i="156"/>
  <c r="P47" i="156"/>
  <c r="O47" i="156"/>
  <c r="N47" i="156"/>
  <c r="M47" i="156"/>
  <c r="L47" i="156"/>
  <c r="L48" i="156" s="1"/>
  <c r="L51" i="156" s="1"/>
  <c r="L53" i="156" s="1"/>
  <c r="L56" i="156" s="1"/>
  <c r="K47" i="156"/>
  <c r="J47" i="156"/>
  <c r="I47" i="156"/>
  <c r="H47" i="156"/>
  <c r="G47" i="156"/>
  <c r="F47" i="156"/>
  <c r="E47" i="156"/>
  <c r="D47" i="156"/>
  <c r="D48" i="156" s="1"/>
  <c r="D51" i="156" s="1"/>
  <c r="D53" i="156" s="1"/>
  <c r="D56" i="156" s="1"/>
  <c r="D59" i="156" s="1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Z32" i="156" s="1"/>
  <c r="W32" i="156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S32" i="156"/>
  <c r="S48" i="156" s="1"/>
  <c r="S51" i="156" s="1"/>
  <c r="S53" i="156" s="1"/>
  <c r="S56" i="156" s="1"/>
  <c r="S59" i="156" s="1"/>
  <c r="R32" i="156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K32" i="156"/>
  <c r="K48" i="156" s="1"/>
  <c r="K51" i="156" s="1"/>
  <c r="K53" i="156" s="1"/>
  <c r="K56" i="156" s="1"/>
  <c r="K59" i="156" s="1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C32" i="156"/>
  <c r="C48" i="156" s="1"/>
  <c r="C51" i="156" s="1"/>
  <c r="C53" i="156" s="1"/>
  <c r="C56" i="156" s="1"/>
  <c r="C59" i="156" s="1"/>
  <c r="F51" i="157"/>
  <c r="F53" i="157" s="1"/>
  <c r="F56" i="157" s="1"/>
  <c r="F59" i="157" s="1"/>
  <c r="J48" i="157"/>
  <c r="J51" i="157" s="1"/>
  <c r="J53" i="157" s="1"/>
  <c r="J56" i="157" s="1"/>
  <c r="J59" i="157" s="1"/>
  <c r="F48" i="157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J32" i="157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Y48" i="158"/>
  <c r="Y51" i="158" s="1"/>
  <c r="Y53" i="158" s="1"/>
  <c r="Y56" i="158" s="1"/>
  <c r="Y59" i="158" s="1"/>
  <c r="U48" i="158"/>
  <c r="U51" i="158" s="1"/>
  <c r="U53" i="158" s="1"/>
  <c r="U56" i="158" s="1"/>
  <c r="U59" i="158" s="1"/>
  <c r="E48" i="158"/>
  <c r="E51" i="158" s="1"/>
  <c r="E53" i="158" s="1"/>
  <c r="E56" i="158" s="1"/>
  <c r="E59" i="158" s="1"/>
  <c r="AA47" i="158"/>
  <c r="Z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X32" i="158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U48" i="159"/>
  <c r="U51" i="159" s="1"/>
  <c r="U53" i="159" s="1"/>
  <c r="U56" i="159" s="1"/>
  <c r="U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X32" i="159"/>
  <c r="Z32" i="159" s="1"/>
  <c r="W32" i="159"/>
  <c r="W48" i="159" s="1"/>
  <c r="W51" i="159" s="1"/>
  <c r="W53" i="159" s="1"/>
  <c r="W56" i="159" s="1"/>
  <c r="W59" i="159" s="1"/>
  <c r="V32" i="159"/>
  <c r="U32" i="159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Q32" i="159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I32" i="159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W48" i="160"/>
  <c r="W51" i="160" s="1"/>
  <c r="W53" i="160" s="1"/>
  <c r="W56" i="160" s="1"/>
  <c r="W59" i="160" s="1"/>
  <c r="O48" i="160"/>
  <c r="O51" i="160" s="1"/>
  <c r="O53" i="160" s="1"/>
  <c r="O56" i="160" s="1"/>
  <c r="O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X32" i="160"/>
  <c r="W32" i="160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O32" i="160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V48" i="161"/>
  <c r="V51" i="161" s="1"/>
  <c r="V53" i="161" s="1"/>
  <c r="V56" i="161" s="1"/>
  <c r="V59" i="161" s="1"/>
  <c r="F48" i="161"/>
  <c r="F51" i="161" s="1"/>
  <c r="F53" i="161" s="1"/>
  <c r="F56" i="161" s="1"/>
  <c r="F59" i="161" s="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W32" i="161"/>
  <c r="V32" i="16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F32" i="16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I48" i="162"/>
  <c r="I51" i="162" s="1"/>
  <c r="I53" i="162" s="1"/>
  <c r="I56" i="162" s="1"/>
  <c r="I59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Y48" i="162" s="1"/>
  <c r="Y51" i="162" s="1"/>
  <c r="Y53" i="162" s="1"/>
  <c r="Y56" i="162" s="1"/>
  <c r="Y59" i="162" s="1"/>
  <c r="X32" i="162"/>
  <c r="X48" i="162" s="1"/>
  <c r="X51" i="162" s="1"/>
  <c r="Z51" i="162" s="1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T48" i="163"/>
  <c r="T51" i="163" s="1"/>
  <c r="T53" i="163" s="1"/>
  <c r="T56" i="163" s="1"/>
  <c r="T59" i="163" s="1"/>
  <c r="AA47" i="163"/>
  <c r="Z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Z32" i="163" s="1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T32" i="163"/>
  <c r="S32" i="163"/>
  <c r="S48" i="163" s="1"/>
  <c r="S51" i="163" s="1"/>
  <c r="S53" i="163" s="1"/>
  <c r="S56" i="163" s="1"/>
  <c r="S59" i="163" s="1"/>
  <c r="R32" i="163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S48" i="164"/>
  <c r="S51" i="164" s="1"/>
  <c r="S53" i="164" s="1"/>
  <c r="S56" i="164" s="1"/>
  <c r="S59" i="164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X32" i="164"/>
  <c r="W32" i="164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R32" i="164"/>
  <c r="R48" i="164" s="1"/>
  <c r="R51" i="164" s="1"/>
  <c r="R53" i="164" s="1"/>
  <c r="R56" i="164" s="1"/>
  <c r="R59" i="164" s="1"/>
  <c r="Q32" i="164"/>
  <c r="P32" i="164"/>
  <c r="P48" i="164" s="1"/>
  <c r="P51" i="164" s="1"/>
  <c r="P53" i="164" s="1"/>
  <c r="P56" i="164" s="1"/>
  <c r="P59" i="164" s="1"/>
  <c r="O32" i="164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H32" i="164"/>
  <c r="H48" i="164" s="1"/>
  <c r="H51" i="164" s="1"/>
  <c r="H53" i="164" s="1"/>
  <c r="H56" i="164" s="1"/>
  <c r="H59" i="164" s="1"/>
  <c r="G32" i="164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C32" i="165"/>
  <c r="C48" i="165" s="1"/>
  <c r="C51" i="165" s="1"/>
  <c r="C53" i="165" s="1"/>
  <c r="C56" i="165" s="1"/>
  <c r="C59" i="165" s="1"/>
  <c r="V48" i="166"/>
  <c r="V51" i="166" s="1"/>
  <c r="V53" i="166" s="1"/>
  <c r="V56" i="166" s="1"/>
  <c r="V59" i="166" s="1"/>
  <c r="P48" i="166"/>
  <c r="P51" i="166" s="1"/>
  <c r="P53" i="166" s="1"/>
  <c r="P56" i="166" s="1"/>
  <c r="P59" i="166" s="1"/>
  <c r="AA47" i="166"/>
  <c r="Y47" i="166"/>
  <c r="X47" i="166"/>
  <c r="Z47" i="166" s="1"/>
  <c r="W47" i="166"/>
  <c r="W48" i="166" s="1"/>
  <c r="W51" i="166" s="1"/>
  <c r="W53" i="166" s="1"/>
  <c r="W56" i="166" s="1"/>
  <c r="W59" i="166" s="1"/>
  <c r="V47" i="166"/>
  <c r="U47" i="166"/>
  <c r="T47" i="166"/>
  <c r="S47" i="166"/>
  <c r="S48" i="166" s="1"/>
  <c r="S51" i="166" s="1"/>
  <c r="S53" i="166" s="1"/>
  <c r="S56" i="166" s="1"/>
  <c r="S59" i="166" s="1"/>
  <c r="R47" i="166"/>
  <c r="Q47" i="166"/>
  <c r="P47" i="166"/>
  <c r="O47" i="166"/>
  <c r="O48" i="166" s="1"/>
  <c r="O51" i="166" s="1"/>
  <c r="O53" i="166" s="1"/>
  <c r="O56" i="166" s="1"/>
  <c r="O59" i="166" s="1"/>
  <c r="N47" i="166"/>
  <c r="M47" i="166"/>
  <c r="L47" i="166"/>
  <c r="K47" i="166"/>
  <c r="K48" i="166" s="1"/>
  <c r="K51" i="166" s="1"/>
  <c r="K53" i="166" s="1"/>
  <c r="K56" i="166" s="1"/>
  <c r="K59" i="166" s="1"/>
  <c r="J47" i="166"/>
  <c r="I47" i="166"/>
  <c r="H47" i="166"/>
  <c r="G47" i="166"/>
  <c r="G48" i="166" s="1"/>
  <c r="G51" i="166" s="1"/>
  <c r="G53" i="166" s="1"/>
  <c r="G56" i="166" s="1"/>
  <c r="G59" i="166" s="1"/>
  <c r="F47" i="166"/>
  <c r="E47" i="166"/>
  <c r="D47" i="166"/>
  <c r="C47" i="166"/>
  <c r="C48" i="166" s="1"/>
  <c r="C51" i="166" s="1"/>
  <c r="C53" i="166" s="1"/>
  <c r="C56" i="166" s="1"/>
  <c r="C59" i="166" s="1"/>
  <c r="AA32" i="166"/>
  <c r="Y32" i="166"/>
  <c r="Y48" i="166" s="1"/>
  <c r="X32" i="166"/>
  <c r="W32" i="166"/>
  <c r="V32" i="166"/>
  <c r="U32" i="166"/>
  <c r="U48" i="166" s="1"/>
  <c r="U51" i="166" s="1"/>
  <c r="U53" i="166" s="1"/>
  <c r="U56" i="166" s="1"/>
  <c r="U59" i="166" s="1"/>
  <c r="T32" i="166"/>
  <c r="S32" i="166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O32" i="166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K32" i="166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Y48" i="167"/>
  <c r="Y51" i="167" s="1"/>
  <c r="Y53" i="167" s="1"/>
  <c r="Y56" i="167" s="1"/>
  <c r="Y59" i="167" s="1"/>
  <c r="W48" i="167"/>
  <c r="W51" i="167" s="1"/>
  <c r="W53" i="167" s="1"/>
  <c r="W56" i="167" s="1"/>
  <c r="W59" i="167" s="1"/>
  <c r="U48" i="167"/>
  <c r="U51" i="167" s="1"/>
  <c r="U53" i="167" s="1"/>
  <c r="U56" i="167" s="1"/>
  <c r="U59" i="167" s="1"/>
  <c r="M48" i="167"/>
  <c r="M51" i="167" s="1"/>
  <c r="M53" i="167" s="1"/>
  <c r="M56" i="167" s="1"/>
  <c r="M59" i="167" s="1"/>
  <c r="I48" i="167"/>
  <c r="I51" i="167" s="1"/>
  <c r="I53" i="167" s="1"/>
  <c r="I56" i="167" s="1"/>
  <c r="I59" i="167" s="1"/>
  <c r="E48" i="167"/>
  <c r="E51" i="167" s="1"/>
  <c r="E53" i="167" s="1"/>
  <c r="E56" i="167" s="1"/>
  <c r="E59" i="167" s="1"/>
  <c r="AA47" i="167"/>
  <c r="Z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X32" i="167"/>
  <c r="X48" i="167" s="1"/>
  <c r="W32" i="167"/>
  <c r="V32" i="167"/>
  <c r="U32" i="167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M32" i="167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I32" i="167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E32" i="167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X48" i="168"/>
  <c r="X51" i="168" s="1"/>
  <c r="H48" i="168"/>
  <c r="H51" i="168" s="1"/>
  <c r="H53" i="168" s="1"/>
  <c r="H56" i="168" s="1"/>
  <c r="H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P48" i="168" s="1"/>
  <c r="P51" i="168" s="1"/>
  <c r="P53" i="168" s="1"/>
  <c r="P56" i="168" s="1"/>
  <c r="P59" i="168" s="1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X32" i="168"/>
  <c r="Z32" i="168" s="1"/>
  <c r="W32" i="168"/>
  <c r="V32" i="168"/>
  <c r="V48" i="168" s="1"/>
  <c r="V51" i="168" s="1"/>
  <c r="V53" i="168" s="1"/>
  <c r="V56" i="168" s="1"/>
  <c r="V59" i="168" s="1"/>
  <c r="U32" i="168"/>
  <c r="T32" i="168"/>
  <c r="T48" i="168" s="1"/>
  <c r="T51" i="168" s="1"/>
  <c r="T53" i="168" s="1"/>
  <c r="T56" i="168" s="1"/>
  <c r="T59" i="168" s="1"/>
  <c r="S32" i="168"/>
  <c r="R32" i="168"/>
  <c r="R48" i="168" s="1"/>
  <c r="R51" i="168" s="1"/>
  <c r="R53" i="168" s="1"/>
  <c r="R56" i="168" s="1"/>
  <c r="R59" i="168" s="1"/>
  <c r="Q32" i="168"/>
  <c r="P32" i="168"/>
  <c r="O32" i="168"/>
  <c r="N32" i="168"/>
  <c r="N48" i="168" s="1"/>
  <c r="N51" i="168" s="1"/>
  <c r="N53" i="168" s="1"/>
  <c r="N56" i="168" s="1"/>
  <c r="N59" i="168" s="1"/>
  <c r="M32" i="168"/>
  <c r="L32" i="168"/>
  <c r="L48" i="168" s="1"/>
  <c r="L51" i="168" s="1"/>
  <c r="L53" i="168" s="1"/>
  <c r="L56" i="168" s="1"/>
  <c r="L59" i="168" s="1"/>
  <c r="K32" i="168"/>
  <c r="J32" i="168"/>
  <c r="J48" i="168" s="1"/>
  <c r="J51" i="168" s="1"/>
  <c r="J53" i="168" s="1"/>
  <c r="J56" i="168" s="1"/>
  <c r="J59" i="168" s="1"/>
  <c r="I32" i="168"/>
  <c r="H32" i="168"/>
  <c r="G32" i="168"/>
  <c r="F32" i="168"/>
  <c r="F48" i="168" s="1"/>
  <c r="F51" i="168" s="1"/>
  <c r="F53" i="168" s="1"/>
  <c r="F56" i="168" s="1"/>
  <c r="F59" i="168" s="1"/>
  <c r="E32" i="168"/>
  <c r="D32" i="168"/>
  <c r="D48" i="168" s="1"/>
  <c r="D51" i="168" s="1"/>
  <c r="D53" i="168" s="1"/>
  <c r="D56" i="168" s="1"/>
  <c r="D59" i="168" s="1"/>
  <c r="C32" i="168"/>
  <c r="AA48" i="169"/>
  <c r="AA51" i="169" s="1"/>
  <c r="AA53" i="169" s="1"/>
  <c r="AA56" i="169" s="1"/>
  <c r="AA59" i="169" s="1"/>
  <c r="M48" i="169"/>
  <c r="M51" i="169" s="1"/>
  <c r="M53" i="169" s="1"/>
  <c r="M56" i="169" s="1"/>
  <c r="M59" i="169" s="1"/>
  <c r="K48" i="169"/>
  <c r="K51" i="169" s="1"/>
  <c r="K53" i="169" s="1"/>
  <c r="K56" i="169" s="1"/>
  <c r="K59" i="169" s="1"/>
  <c r="AA47" i="169"/>
  <c r="Y47" i="169"/>
  <c r="X47" i="169"/>
  <c r="W47" i="169"/>
  <c r="V47" i="169"/>
  <c r="U47" i="169"/>
  <c r="T47" i="169"/>
  <c r="T48" i="169" s="1"/>
  <c r="T51" i="169" s="1"/>
  <c r="T53" i="169" s="1"/>
  <c r="T56" i="169" s="1"/>
  <c r="T59" i="169" s="1"/>
  <c r="S47" i="169"/>
  <c r="R47" i="169"/>
  <c r="Q47" i="169"/>
  <c r="P47" i="169"/>
  <c r="O47" i="169"/>
  <c r="N47" i="169"/>
  <c r="M47" i="169"/>
  <c r="L47" i="169"/>
  <c r="L48" i="169" s="1"/>
  <c r="L51" i="169" s="1"/>
  <c r="L53" i="169" s="1"/>
  <c r="L56" i="169" s="1"/>
  <c r="L59" i="169" s="1"/>
  <c r="K47" i="169"/>
  <c r="J47" i="169"/>
  <c r="I47" i="169"/>
  <c r="H47" i="169"/>
  <c r="G47" i="169"/>
  <c r="F47" i="169"/>
  <c r="E47" i="169"/>
  <c r="D47" i="169"/>
  <c r="D48" i="169" s="1"/>
  <c r="D51" i="169" s="1"/>
  <c r="D53" i="169" s="1"/>
  <c r="D56" i="169" s="1"/>
  <c r="D59" i="169" s="1"/>
  <c r="C47" i="169"/>
  <c r="AA32" i="169"/>
  <c r="Y32" i="169"/>
  <c r="Y48" i="169" s="1"/>
  <c r="Y51" i="169" s="1"/>
  <c r="Y53" i="169" s="1"/>
  <c r="Y56" i="169" s="1"/>
  <c r="Y59" i="169" s="1"/>
  <c r="X32" i="169"/>
  <c r="Z32" i="169" s="1"/>
  <c r="W32" i="169"/>
  <c r="W48" i="169" s="1"/>
  <c r="W51" i="169" s="1"/>
  <c r="W53" i="169" s="1"/>
  <c r="W56" i="169" s="1"/>
  <c r="W59" i="169" s="1"/>
  <c r="V32" i="169"/>
  <c r="U32" i="169"/>
  <c r="U48" i="169" s="1"/>
  <c r="U51" i="169" s="1"/>
  <c r="U53" i="169" s="1"/>
  <c r="U56" i="169" s="1"/>
  <c r="U59" i="169" s="1"/>
  <c r="T32" i="169"/>
  <c r="S32" i="169"/>
  <c r="S48" i="169" s="1"/>
  <c r="S51" i="169" s="1"/>
  <c r="S53" i="169" s="1"/>
  <c r="S56" i="169" s="1"/>
  <c r="S59" i="169" s="1"/>
  <c r="R32" i="169"/>
  <c r="Q32" i="169"/>
  <c r="Q48" i="169" s="1"/>
  <c r="Q51" i="169" s="1"/>
  <c r="Q53" i="169" s="1"/>
  <c r="Q56" i="169" s="1"/>
  <c r="Q59" i="169" s="1"/>
  <c r="P32" i="169"/>
  <c r="O32" i="169"/>
  <c r="O48" i="169" s="1"/>
  <c r="O51" i="169" s="1"/>
  <c r="O53" i="169" s="1"/>
  <c r="O56" i="169" s="1"/>
  <c r="O59" i="169" s="1"/>
  <c r="N32" i="169"/>
  <c r="M32" i="169"/>
  <c r="L32" i="169"/>
  <c r="K32" i="169"/>
  <c r="J32" i="169"/>
  <c r="I32" i="169"/>
  <c r="I48" i="169" s="1"/>
  <c r="I51" i="169" s="1"/>
  <c r="I53" i="169" s="1"/>
  <c r="I56" i="169" s="1"/>
  <c r="I59" i="169" s="1"/>
  <c r="H32" i="169"/>
  <c r="G32" i="169"/>
  <c r="G48" i="169" s="1"/>
  <c r="G51" i="169" s="1"/>
  <c r="G53" i="169" s="1"/>
  <c r="G56" i="169" s="1"/>
  <c r="G59" i="169" s="1"/>
  <c r="F32" i="169"/>
  <c r="E32" i="169"/>
  <c r="E48" i="169" s="1"/>
  <c r="E51" i="169" s="1"/>
  <c r="E53" i="169" s="1"/>
  <c r="E56" i="169" s="1"/>
  <c r="E59" i="169" s="1"/>
  <c r="D32" i="169"/>
  <c r="C32" i="169"/>
  <c r="C48" i="169" s="1"/>
  <c r="C51" i="169" s="1"/>
  <c r="C53" i="169" s="1"/>
  <c r="C56" i="169" s="1"/>
  <c r="C59" i="169" s="1"/>
  <c r="R48" i="170"/>
  <c r="R51" i="170" s="1"/>
  <c r="R53" i="170" s="1"/>
  <c r="R56" i="170" s="1"/>
  <c r="R59" i="170" s="1"/>
  <c r="N48" i="170"/>
  <c r="N51" i="170" s="1"/>
  <c r="N53" i="170" s="1"/>
  <c r="N56" i="170" s="1"/>
  <c r="N59" i="170" s="1"/>
  <c r="J48" i="170"/>
  <c r="J51" i="170" s="1"/>
  <c r="J53" i="170" s="1"/>
  <c r="J56" i="170" s="1"/>
  <c r="J59" i="170" s="1"/>
  <c r="F48" i="170"/>
  <c r="F51" i="170" s="1"/>
  <c r="F53" i="170" s="1"/>
  <c r="F56" i="170" s="1"/>
  <c r="F59" i="170" s="1"/>
  <c r="D48" i="170"/>
  <c r="D51" i="170" s="1"/>
  <c r="D53" i="170" s="1"/>
  <c r="D56" i="170" s="1"/>
  <c r="D59" i="170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Y48" i="170" s="1"/>
  <c r="Y51" i="170" s="1"/>
  <c r="Y53" i="170" s="1"/>
  <c r="Y56" i="170" s="1"/>
  <c r="Y59" i="170" s="1"/>
  <c r="X32" i="170"/>
  <c r="W32" i="170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R32" i="170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N32" i="170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J32" i="170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F32" i="170"/>
  <c r="E32" i="170"/>
  <c r="E48" i="170" s="1"/>
  <c r="E51" i="170" s="1"/>
  <c r="E53" i="170" s="1"/>
  <c r="E56" i="170" s="1"/>
  <c r="E59" i="170" s="1"/>
  <c r="D32" i="170"/>
  <c r="C32" i="170"/>
  <c r="U48" i="171"/>
  <c r="U51" i="171" s="1"/>
  <c r="U53" i="171" s="1"/>
  <c r="U56" i="171" s="1"/>
  <c r="U59" i="171" s="1"/>
  <c r="AA47" i="171"/>
  <c r="Y47" i="171"/>
  <c r="Z47" i="171" s="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U32" i="17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X48" i="172"/>
  <c r="X51" i="172" s="1"/>
  <c r="J48" i="172"/>
  <c r="J51" i="172" s="1"/>
  <c r="J53" i="172" s="1"/>
  <c r="J56" i="172" s="1"/>
  <c r="J59" i="172" s="1"/>
  <c r="H48" i="172"/>
  <c r="H51" i="172" s="1"/>
  <c r="H53" i="172" s="1"/>
  <c r="H56" i="172" s="1"/>
  <c r="H59" i="172" s="1"/>
  <c r="AA47" i="172"/>
  <c r="Y47" i="172"/>
  <c r="Y48" i="172" s="1"/>
  <c r="X47" i="172"/>
  <c r="W47" i="172"/>
  <c r="V47" i="172"/>
  <c r="U47" i="172"/>
  <c r="T47" i="172"/>
  <c r="T48" i="172" s="1"/>
  <c r="T51" i="172" s="1"/>
  <c r="T53" i="172" s="1"/>
  <c r="T56" i="172" s="1"/>
  <c r="T59" i="172" s="1"/>
  <c r="S47" i="172"/>
  <c r="R47" i="172"/>
  <c r="Q47" i="172"/>
  <c r="Q48" i="172" s="1"/>
  <c r="Q51" i="172" s="1"/>
  <c r="Q53" i="172" s="1"/>
  <c r="Q56" i="172" s="1"/>
  <c r="Q59" i="172" s="1"/>
  <c r="P47" i="172"/>
  <c r="O47" i="172"/>
  <c r="N47" i="172"/>
  <c r="M47" i="172"/>
  <c r="L47" i="172"/>
  <c r="L48" i="172" s="1"/>
  <c r="L51" i="172" s="1"/>
  <c r="L53" i="172" s="1"/>
  <c r="L56" i="172" s="1"/>
  <c r="L59" i="172" s="1"/>
  <c r="K47" i="172"/>
  <c r="J47" i="172"/>
  <c r="I47" i="172"/>
  <c r="I48" i="172" s="1"/>
  <c r="I51" i="172" s="1"/>
  <c r="I53" i="172" s="1"/>
  <c r="I56" i="172" s="1"/>
  <c r="I59" i="172" s="1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Z32" i="172"/>
  <c r="Y32" i="172"/>
  <c r="X32" i="172"/>
  <c r="W32" i="172"/>
  <c r="W48" i="172" s="1"/>
  <c r="W51" i="172" s="1"/>
  <c r="W53" i="172" s="1"/>
  <c r="W56" i="172" s="1"/>
  <c r="W59" i="172" s="1"/>
  <c r="V32" i="172"/>
  <c r="U32" i="172"/>
  <c r="T32" i="172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M32" i="172"/>
  <c r="L32" i="172"/>
  <c r="K32" i="172"/>
  <c r="K48" i="172" s="1"/>
  <c r="K51" i="172" s="1"/>
  <c r="K53" i="172" s="1"/>
  <c r="K56" i="172" s="1"/>
  <c r="K59" i="172" s="1"/>
  <c r="J32" i="172"/>
  <c r="I32" i="172"/>
  <c r="H32" i="172"/>
  <c r="G32" i="172"/>
  <c r="G48" i="172" s="1"/>
  <c r="G51" i="172" s="1"/>
  <c r="G53" i="172" s="1"/>
  <c r="G56" i="172" s="1"/>
  <c r="G59" i="172" s="1"/>
  <c r="F32" i="172"/>
  <c r="E32" i="172"/>
  <c r="D32" i="172"/>
  <c r="C32" i="172"/>
  <c r="C48" i="172" s="1"/>
  <c r="C51" i="172" s="1"/>
  <c r="C53" i="172" s="1"/>
  <c r="C56" i="172" s="1"/>
  <c r="C59" i="172" s="1"/>
  <c r="AA48" i="173"/>
  <c r="AA51" i="173" s="1"/>
  <c r="AA53" i="173" s="1"/>
  <c r="AA56" i="173" s="1"/>
  <c r="AA59" i="173" s="1"/>
  <c r="K48" i="173"/>
  <c r="K51" i="173" s="1"/>
  <c r="K53" i="173" s="1"/>
  <c r="K56" i="173" s="1"/>
  <c r="K59" i="173" s="1"/>
  <c r="I48" i="173"/>
  <c r="I51" i="173" s="1"/>
  <c r="I53" i="173" s="1"/>
  <c r="I56" i="173" s="1"/>
  <c r="I59" i="173" s="1"/>
  <c r="G48" i="173"/>
  <c r="G51" i="173" s="1"/>
  <c r="G53" i="173" s="1"/>
  <c r="G56" i="173" s="1"/>
  <c r="G59" i="173" s="1"/>
  <c r="AA47" i="173"/>
  <c r="Z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Y32" i="173"/>
  <c r="Z32" i="173" s="1"/>
  <c r="X32" i="173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K32" i="173"/>
  <c r="J32" i="173"/>
  <c r="J48" i="173" s="1"/>
  <c r="J51" i="173" s="1"/>
  <c r="J53" i="173" s="1"/>
  <c r="J56" i="173" s="1"/>
  <c r="J59" i="173" s="1"/>
  <c r="I32" i="173"/>
  <c r="H32" i="173"/>
  <c r="G32" i="173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C32" i="173"/>
  <c r="C48" i="173" s="1"/>
  <c r="C51" i="173" s="1"/>
  <c r="C53" i="173" s="1"/>
  <c r="C56" i="173" s="1"/>
  <c r="C59" i="173" s="1"/>
  <c r="V48" i="174"/>
  <c r="V51" i="174" s="1"/>
  <c r="V53" i="174" s="1"/>
  <c r="V56" i="174" s="1"/>
  <c r="V59" i="174" s="1"/>
  <c r="F48" i="174"/>
  <c r="F51" i="174" s="1"/>
  <c r="F53" i="174" s="1"/>
  <c r="F56" i="174" s="1"/>
  <c r="F59" i="174" s="1"/>
  <c r="AA47" i="174"/>
  <c r="Y47" i="174"/>
  <c r="X47" i="174"/>
  <c r="Z47" i="174" s="1"/>
  <c r="W47" i="174"/>
  <c r="W48" i="174" s="1"/>
  <c r="W51" i="174" s="1"/>
  <c r="W53" i="174" s="1"/>
  <c r="W56" i="174" s="1"/>
  <c r="W59" i="174" s="1"/>
  <c r="V47" i="174"/>
  <c r="U47" i="174"/>
  <c r="T47" i="174"/>
  <c r="S47" i="174"/>
  <c r="S48" i="174" s="1"/>
  <c r="S51" i="174" s="1"/>
  <c r="S53" i="174" s="1"/>
  <c r="S56" i="174" s="1"/>
  <c r="S59" i="174" s="1"/>
  <c r="R47" i="174"/>
  <c r="Q47" i="174"/>
  <c r="P47" i="174"/>
  <c r="O47" i="174"/>
  <c r="O48" i="174" s="1"/>
  <c r="O51" i="174" s="1"/>
  <c r="O53" i="174" s="1"/>
  <c r="O56" i="174" s="1"/>
  <c r="O59" i="174" s="1"/>
  <c r="N47" i="174"/>
  <c r="N48" i="174" s="1"/>
  <c r="N51" i="174" s="1"/>
  <c r="N53" i="174" s="1"/>
  <c r="N56" i="174" s="1"/>
  <c r="N59" i="174" s="1"/>
  <c r="M47" i="174"/>
  <c r="L47" i="174"/>
  <c r="K47" i="174"/>
  <c r="K48" i="174" s="1"/>
  <c r="K51" i="174" s="1"/>
  <c r="K53" i="174" s="1"/>
  <c r="K56" i="174" s="1"/>
  <c r="K59" i="174" s="1"/>
  <c r="J47" i="174"/>
  <c r="I47" i="174"/>
  <c r="H47" i="174"/>
  <c r="G47" i="174"/>
  <c r="G48" i="174" s="1"/>
  <c r="G51" i="174" s="1"/>
  <c r="G53" i="174" s="1"/>
  <c r="G56" i="174" s="1"/>
  <c r="G59" i="174" s="1"/>
  <c r="F47" i="174"/>
  <c r="E47" i="174"/>
  <c r="D47" i="174"/>
  <c r="C47" i="174"/>
  <c r="C48" i="174" s="1"/>
  <c r="C51" i="174" s="1"/>
  <c r="C53" i="174" s="1"/>
  <c r="C56" i="174" s="1"/>
  <c r="C59" i="174" s="1"/>
  <c r="AA32" i="174"/>
  <c r="Z32" i="174"/>
  <c r="Y32" i="174"/>
  <c r="X32" i="174"/>
  <c r="X48" i="174" s="1"/>
  <c r="W32" i="174"/>
  <c r="V32" i="174"/>
  <c r="U32" i="174"/>
  <c r="T32" i="174"/>
  <c r="T48" i="174" s="1"/>
  <c r="T51" i="174" s="1"/>
  <c r="T53" i="174" s="1"/>
  <c r="T56" i="174" s="1"/>
  <c r="T59" i="174" s="1"/>
  <c r="S32" i="174"/>
  <c r="R32" i="174"/>
  <c r="R48" i="174" s="1"/>
  <c r="R51" i="174" s="1"/>
  <c r="R53" i="174" s="1"/>
  <c r="R56" i="174" s="1"/>
  <c r="R59" i="174" s="1"/>
  <c r="Q32" i="174"/>
  <c r="P32" i="174"/>
  <c r="P48" i="174" s="1"/>
  <c r="P51" i="174" s="1"/>
  <c r="P53" i="174" s="1"/>
  <c r="P56" i="174" s="1"/>
  <c r="P59" i="174" s="1"/>
  <c r="O32" i="174"/>
  <c r="N32" i="174"/>
  <c r="M32" i="174"/>
  <c r="L32" i="174"/>
  <c r="L48" i="174" s="1"/>
  <c r="L51" i="174" s="1"/>
  <c r="L53" i="174" s="1"/>
  <c r="L56" i="174" s="1"/>
  <c r="L59" i="174" s="1"/>
  <c r="K32" i="174"/>
  <c r="J32" i="174"/>
  <c r="J48" i="174" s="1"/>
  <c r="J51" i="174" s="1"/>
  <c r="J53" i="174" s="1"/>
  <c r="J56" i="174" s="1"/>
  <c r="J59" i="174" s="1"/>
  <c r="I32" i="174"/>
  <c r="H32" i="174"/>
  <c r="H48" i="174" s="1"/>
  <c r="H51" i="174" s="1"/>
  <c r="H53" i="174" s="1"/>
  <c r="H56" i="174" s="1"/>
  <c r="H59" i="174" s="1"/>
  <c r="G32" i="174"/>
  <c r="F32" i="174"/>
  <c r="E32" i="174"/>
  <c r="D32" i="174"/>
  <c r="D48" i="174" s="1"/>
  <c r="D51" i="174" s="1"/>
  <c r="D53" i="174" s="1"/>
  <c r="D56" i="174" s="1"/>
  <c r="D59" i="174" s="1"/>
  <c r="C32" i="174"/>
  <c r="K59" i="175"/>
  <c r="W48" i="175"/>
  <c r="W51" i="175" s="1"/>
  <c r="W53" i="175" s="1"/>
  <c r="W56" i="175" s="1"/>
  <c r="W59" i="175" s="1"/>
  <c r="U48" i="175"/>
  <c r="U51" i="175" s="1"/>
  <c r="U53" i="175" s="1"/>
  <c r="U56" i="175" s="1"/>
  <c r="U59" i="175" s="1"/>
  <c r="G48" i="175"/>
  <c r="G51" i="175" s="1"/>
  <c r="G53" i="175" s="1"/>
  <c r="G56" i="175" s="1"/>
  <c r="G59" i="175" s="1"/>
  <c r="E48" i="175"/>
  <c r="E51" i="175" s="1"/>
  <c r="E53" i="175" s="1"/>
  <c r="E56" i="175" s="1"/>
  <c r="E59" i="175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V32" i="175"/>
  <c r="U32" i="175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J32" i="175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F32" i="175"/>
  <c r="E32" i="175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T59" i="176"/>
  <c r="V48" i="176"/>
  <c r="V51" i="176" s="1"/>
  <c r="V53" i="176" s="1"/>
  <c r="V56" i="176" s="1"/>
  <c r="V59" i="176" s="1"/>
  <c r="L48" i="176"/>
  <c r="L51" i="176" s="1"/>
  <c r="L53" i="176" s="1"/>
  <c r="L56" i="176" s="1"/>
  <c r="L59" i="176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X32" i="176"/>
  <c r="W32" i="176"/>
  <c r="V32" i="176"/>
  <c r="U32" i="176"/>
  <c r="T32" i="176"/>
  <c r="T48" i="176" s="1"/>
  <c r="T51" i="176" s="1"/>
  <c r="T53" i="176" s="1"/>
  <c r="T56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P32" i="176"/>
  <c r="P48" i="176" s="1"/>
  <c r="P51" i="176" s="1"/>
  <c r="P53" i="176" s="1"/>
  <c r="P56" i="176" s="1"/>
  <c r="P59" i="176" s="1"/>
  <c r="O32" i="176"/>
  <c r="N32" i="176"/>
  <c r="N48" i="176" s="1"/>
  <c r="N51" i="176" s="1"/>
  <c r="N53" i="176" s="1"/>
  <c r="N56" i="176" s="1"/>
  <c r="N59" i="176" s="1"/>
  <c r="M32" i="176"/>
  <c r="L32" i="176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H32" i="176"/>
  <c r="H48" i="176" s="1"/>
  <c r="H51" i="176" s="1"/>
  <c r="H53" i="176" s="1"/>
  <c r="H56" i="176" s="1"/>
  <c r="H59" i="176" s="1"/>
  <c r="G32" i="176"/>
  <c r="F32" i="176"/>
  <c r="F48" i="176" s="1"/>
  <c r="F51" i="176" s="1"/>
  <c r="F53" i="176" s="1"/>
  <c r="F56" i="176" s="1"/>
  <c r="F59" i="176" s="1"/>
  <c r="E32" i="176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J56" i="177"/>
  <c r="J59" i="177" s="1"/>
  <c r="S53" i="177"/>
  <c r="S56" i="177" s="1"/>
  <c r="S59" i="177" s="1"/>
  <c r="K48" i="177"/>
  <c r="K51" i="177" s="1"/>
  <c r="K53" i="177" s="1"/>
  <c r="K56" i="177" s="1"/>
  <c r="K59" i="177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X32" i="177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S32" i="177"/>
  <c r="S48" i="177" s="1"/>
  <c r="S51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K32" i="177"/>
  <c r="J32" i="177"/>
  <c r="J48" i="177" s="1"/>
  <c r="J51" i="177" s="1"/>
  <c r="J53" i="177" s="1"/>
  <c r="I32" i="177"/>
  <c r="I48" i="177" s="1"/>
  <c r="I51" i="177" s="1"/>
  <c r="I53" i="177" s="1"/>
  <c r="I56" i="177" s="1"/>
  <c r="I59" i="177" s="1"/>
  <c r="H32" i="177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C32" i="177"/>
  <c r="C48" i="177" s="1"/>
  <c r="C51" i="177" s="1"/>
  <c r="C53" i="177" s="1"/>
  <c r="C56" i="177" s="1"/>
  <c r="C59" i="177" s="1"/>
  <c r="M51" i="178"/>
  <c r="M53" i="178" s="1"/>
  <c r="M56" i="178" s="1"/>
  <c r="M59" i="178" s="1"/>
  <c r="T48" i="178"/>
  <c r="T51" i="178" s="1"/>
  <c r="T53" i="178" s="1"/>
  <c r="T56" i="178" s="1"/>
  <c r="T59" i="178" s="1"/>
  <c r="D48" i="178"/>
  <c r="D51" i="178" s="1"/>
  <c r="D53" i="178" s="1"/>
  <c r="D56" i="178" s="1"/>
  <c r="D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Y32" i="178"/>
  <c r="Y48" i="178" s="1"/>
  <c r="Y51" i="178" s="1"/>
  <c r="Y53" i="178" s="1"/>
  <c r="Y56" i="178" s="1"/>
  <c r="Y59" i="178" s="1"/>
  <c r="X32" i="178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S32" i="178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L32" i="178"/>
  <c r="L48" i="178" s="1"/>
  <c r="L51" i="178" s="1"/>
  <c r="L53" i="178" s="1"/>
  <c r="L56" i="178" s="1"/>
  <c r="L59" i="178" s="1"/>
  <c r="K32" i="178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C32" i="178"/>
  <c r="W59" i="179"/>
  <c r="D51" i="179"/>
  <c r="D53" i="179" s="1"/>
  <c r="D56" i="179" s="1"/>
  <c r="D59" i="179" s="1"/>
  <c r="Y48" i="179"/>
  <c r="Y51" i="179" s="1"/>
  <c r="Y53" i="179" s="1"/>
  <c r="Y56" i="179" s="1"/>
  <c r="Y59" i="179" s="1"/>
  <c r="AA47" i="179"/>
  <c r="Y47" i="179"/>
  <c r="Z47" i="179" s="1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X32" i="179"/>
  <c r="X48" i="179" s="1"/>
  <c r="W32" i="179"/>
  <c r="W48" i="179" s="1"/>
  <c r="W51" i="179" s="1"/>
  <c r="W53" i="179" s="1"/>
  <c r="W56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D48" i="179" s="1"/>
  <c r="C32" i="179"/>
  <c r="C48" i="179" s="1"/>
  <c r="C51" i="179" s="1"/>
  <c r="C53" i="179" s="1"/>
  <c r="C56" i="179" s="1"/>
  <c r="C59" i="179" s="1"/>
  <c r="N59" i="180"/>
  <c r="T48" i="180"/>
  <c r="T51" i="180" s="1"/>
  <c r="T53" i="180" s="1"/>
  <c r="T56" i="180" s="1"/>
  <c r="T59" i="180" s="1"/>
  <c r="AA47" i="180"/>
  <c r="Y47" i="180"/>
  <c r="Y48" i="180" s="1"/>
  <c r="X47" i="180"/>
  <c r="W47" i="180"/>
  <c r="V47" i="180"/>
  <c r="U47" i="180"/>
  <c r="T47" i="180"/>
  <c r="S47" i="180"/>
  <c r="R47" i="180"/>
  <c r="Q47" i="180"/>
  <c r="Q48" i="180" s="1"/>
  <c r="Q51" i="180" s="1"/>
  <c r="Q53" i="180" s="1"/>
  <c r="Q56" i="180" s="1"/>
  <c r="Q59" i="180" s="1"/>
  <c r="P47" i="180"/>
  <c r="O47" i="180"/>
  <c r="N47" i="180"/>
  <c r="M47" i="180"/>
  <c r="L47" i="180"/>
  <c r="K47" i="180"/>
  <c r="J47" i="180"/>
  <c r="I47" i="180"/>
  <c r="I48" i="180" s="1"/>
  <c r="I51" i="180" s="1"/>
  <c r="I53" i="180" s="1"/>
  <c r="I56" i="180" s="1"/>
  <c r="I59" i="180" s="1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X32" i="180"/>
  <c r="W32" i="180"/>
  <c r="V32" i="180"/>
  <c r="V48" i="180" s="1"/>
  <c r="V51" i="180" s="1"/>
  <c r="V53" i="180" s="1"/>
  <c r="V56" i="180" s="1"/>
  <c r="V59" i="180" s="1"/>
  <c r="U32" i="180"/>
  <c r="T32" i="180"/>
  <c r="S32" i="180"/>
  <c r="R32" i="180"/>
  <c r="R48" i="180" s="1"/>
  <c r="R51" i="180" s="1"/>
  <c r="R53" i="180" s="1"/>
  <c r="R56" i="180" s="1"/>
  <c r="R59" i="180" s="1"/>
  <c r="Q32" i="180"/>
  <c r="P32" i="180"/>
  <c r="P48" i="180" s="1"/>
  <c r="P51" i="180" s="1"/>
  <c r="P53" i="180" s="1"/>
  <c r="P56" i="180" s="1"/>
  <c r="P59" i="180" s="1"/>
  <c r="O32" i="180"/>
  <c r="N32" i="180"/>
  <c r="N48" i="180" s="1"/>
  <c r="N51" i="180" s="1"/>
  <c r="N53" i="180" s="1"/>
  <c r="N56" i="180" s="1"/>
  <c r="M32" i="180"/>
  <c r="L32" i="180"/>
  <c r="L48" i="180" s="1"/>
  <c r="L51" i="180" s="1"/>
  <c r="L53" i="180" s="1"/>
  <c r="L56" i="180" s="1"/>
  <c r="L59" i="180" s="1"/>
  <c r="K32" i="180"/>
  <c r="J32" i="180"/>
  <c r="J48" i="180" s="1"/>
  <c r="J51" i="180" s="1"/>
  <c r="J53" i="180" s="1"/>
  <c r="J56" i="180" s="1"/>
  <c r="J59" i="180" s="1"/>
  <c r="I32" i="180"/>
  <c r="H32" i="180"/>
  <c r="H48" i="180" s="1"/>
  <c r="H51" i="180" s="1"/>
  <c r="H53" i="180" s="1"/>
  <c r="H56" i="180" s="1"/>
  <c r="H59" i="180" s="1"/>
  <c r="G32" i="180"/>
  <c r="F32" i="180"/>
  <c r="F48" i="180" s="1"/>
  <c r="F51" i="180" s="1"/>
  <c r="F53" i="180" s="1"/>
  <c r="F56" i="180" s="1"/>
  <c r="F59" i="180" s="1"/>
  <c r="E32" i="180"/>
  <c r="D32" i="180"/>
  <c r="D48" i="180" s="1"/>
  <c r="D51" i="180" s="1"/>
  <c r="D53" i="180" s="1"/>
  <c r="D56" i="180" s="1"/>
  <c r="D59" i="180" s="1"/>
  <c r="C32" i="180"/>
  <c r="U59" i="181"/>
  <c r="P56" i="181"/>
  <c r="P59" i="181" s="1"/>
  <c r="H51" i="181"/>
  <c r="H53" i="181" s="1"/>
  <c r="H56" i="181" s="1"/>
  <c r="H59" i="181" s="1"/>
  <c r="AA47" i="181"/>
  <c r="Y47" i="181"/>
  <c r="X47" i="181"/>
  <c r="Z47" i="181" s="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Y32" i="181"/>
  <c r="Y48" i="181" s="1"/>
  <c r="Y51" i="181" s="1"/>
  <c r="Y53" i="181" s="1"/>
  <c r="Y56" i="181" s="1"/>
  <c r="Y59" i="181" s="1"/>
  <c r="X32" i="181"/>
  <c r="W32" i="18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O32" i="18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H48" i="181" s="1"/>
  <c r="G32" i="18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U48" i="182"/>
  <c r="U51" i="182" s="1"/>
  <c r="U53" i="182" s="1"/>
  <c r="U56" i="182" s="1"/>
  <c r="U59" i="182" s="1"/>
  <c r="N48" i="182"/>
  <c r="N51" i="182" s="1"/>
  <c r="N53" i="182" s="1"/>
  <c r="N56" i="182" s="1"/>
  <c r="N59" i="182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W32" i="182"/>
  <c r="V32" i="182"/>
  <c r="V48" i="182" s="1"/>
  <c r="V51" i="182" s="1"/>
  <c r="V53" i="182" s="1"/>
  <c r="V56" i="182" s="1"/>
  <c r="V59" i="182" s="1"/>
  <c r="U32" i="182"/>
  <c r="T32" i="182"/>
  <c r="T48" i="182" s="1"/>
  <c r="T51" i="182" s="1"/>
  <c r="T53" i="182" s="1"/>
  <c r="T56" i="182" s="1"/>
  <c r="T59" i="182" s="1"/>
  <c r="S32" i="182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N32" i="182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R53" i="183"/>
  <c r="R56" i="183" s="1"/>
  <c r="R59" i="183" s="1"/>
  <c r="K51" i="183"/>
  <c r="K53" i="183" s="1"/>
  <c r="K56" i="183" s="1"/>
  <c r="K59" i="183" s="1"/>
  <c r="W48" i="183"/>
  <c r="W51" i="183" s="1"/>
  <c r="W53" i="183" s="1"/>
  <c r="W56" i="183" s="1"/>
  <c r="W59" i="183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X48" i="183" s="1"/>
  <c r="X51" i="183" s="1"/>
  <c r="W32" i="183"/>
  <c r="V32" i="183"/>
  <c r="V48" i="183" s="1"/>
  <c r="V51" i="183" s="1"/>
  <c r="V53" i="183" s="1"/>
  <c r="V56" i="183" s="1"/>
  <c r="V59" i="183" s="1"/>
  <c r="U32" i="183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L32" i="183"/>
  <c r="L48" i="183" s="1"/>
  <c r="L51" i="183" s="1"/>
  <c r="L53" i="183" s="1"/>
  <c r="L56" i="183" s="1"/>
  <c r="L59" i="183" s="1"/>
  <c r="K32" i="183"/>
  <c r="K48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U48" i="184"/>
  <c r="U51" i="184" s="1"/>
  <c r="U53" i="184" s="1"/>
  <c r="U56" i="184" s="1"/>
  <c r="U59" i="184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K51" i="185"/>
  <c r="K53" i="185" s="1"/>
  <c r="K56" i="185" s="1"/>
  <c r="K59" i="185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K48" i="185" s="1"/>
  <c r="J47" i="185"/>
  <c r="I47" i="185"/>
  <c r="H47" i="185"/>
  <c r="G47" i="185"/>
  <c r="F47" i="185"/>
  <c r="E47" i="185"/>
  <c r="D47" i="185"/>
  <c r="C47" i="185"/>
  <c r="C48" i="185" s="1"/>
  <c r="C51" i="185" s="1"/>
  <c r="C53" i="185" s="1"/>
  <c r="C56" i="185" s="1"/>
  <c r="C59" i="185" s="1"/>
  <c r="AA32" i="185"/>
  <c r="AA48" i="185" s="1"/>
  <c r="AA51" i="185" s="1"/>
  <c r="AA53" i="185" s="1"/>
  <c r="AA56" i="185" s="1"/>
  <c r="AA59" i="185" s="1"/>
  <c r="Y32" i="185"/>
  <c r="Y48" i="185" s="1"/>
  <c r="Y51" i="185" s="1"/>
  <c r="Y53" i="185" s="1"/>
  <c r="Y56" i="185" s="1"/>
  <c r="Y59" i="185" s="1"/>
  <c r="X32" i="185"/>
  <c r="Z32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T32" i="185"/>
  <c r="T48" i="185" s="1"/>
  <c r="T51" i="185" s="1"/>
  <c r="T53" i="185" s="1"/>
  <c r="T56" i="185" s="1"/>
  <c r="T59" i="185" s="1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L32" i="185"/>
  <c r="L48" i="185" s="1"/>
  <c r="L51" i="185" s="1"/>
  <c r="L53" i="185" s="1"/>
  <c r="L56" i="185" s="1"/>
  <c r="L59" i="185" s="1"/>
  <c r="K32" i="185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D32" i="185"/>
  <c r="D48" i="185" s="1"/>
  <c r="D51" i="185" s="1"/>
  <c r="D53" i="185" s="1"/>
  <c r="D56" i="185" s="1"/>
  <c r="D59" i="185" s="1"/>
  <c r="C32" i="185"/>
  <c r="S48" i="186"/>
  <c r="S51" i="186" s="1"/>
  <c r="S53" i="186" s="1"/>
  <c r="S56" i="186" s="1"/>
  <c r="S59" i="186" s="1"/>
  <c r="R48" i="186"/>
  <c r="R51" i="186" s="1"/>
  <c r="R53" i="186" s="1"/>
  <c r="R56" i="186" s="1"/>
  <c r="R59" i="186" s="1"/>
  <c r="J48" i="186"/>
  <c r="J51" i="186" s="1"/>
  <c r="J53" i="186" s="1"/>
  <c r="J56" i="186" s="1"/>
  <c r="J59" i="186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X48" i="186" s="1"/>
  <c r="W32" i="186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R32" i="186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R48" i="187"/>
  <c r="R51" i="187" s="1"/>
  <c r="R53" i="187" s="1"/>
  <c r="R56" i="187" s="1"/>
  <c r="R59" i="187" s="1"/>
  <c r="J48" i="187"/>
  <c r="J51" i="187" s="1"/>
  <c r="J53" i="187" s="1"/>
  <c r="J56" i="187" s="1"/>
  <c r="J59" i="187" s="1"/>
  <c r="AA47" i="187"/>
  <c r="Z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W32" i="187"/>
  <c r="W48" i="187" s="1"/>
  <c r="W51" i="187" s="1"/>
  <c r="W53" i="187" s="1"/>
  <c r="W56" i="187" s="1"/>
  <c r="W59" i="187" s="1"/>
  <c r="V32" i="187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Q48" i="188"/>
  <c r="Q51" i="188" s="1"/>
  <c r="Q53" i="188" s="1"/>
  <c r="Q56" i="188" s="1"/>
  <c r="Q59" i="188" s="1"/>
  <c r="AA47" i="188"/>
  <c r="Y47" i="188"/>
  <c r="Z47" i="188" s="1"/>
  <c r="X47" i="188"/>
  <c r="W47" i="188"/>
  <c r="V47" i="188"/>
  <c r="U47" i="188"/>
  <c r="U48" i="188" s="1"/>
  <c r="U51" i="188" s="1"/>
  <c r="U53" i="188" s="1"/>
  <c r="U56" i="188" s="1"/>
  <c r="U59" i="188" s="1"/>
  <c r="T47" i="188"/>
  <c r="S47" i="188"/>
  <c r="R47" i="188"/>
  <c r="Q47" i="188"/>
  <c r="P47" i="188"/>
  <c r="O47" i="188"/>
  <c r="N47" i="188"/>
  <c r="M47" i="188"/>
  <c r="M48" i="188" s="1"/>
  <c r="M51" i="188" s="1"/>
  <c r="M53" i="188" s="1"/>
  <c r="M56" i="188" s="1"/>
  <c r="M59" i="188" s="1"/>
  <c r="L47" i="188"/>
  <c r="K47" i="188"/>
  <c r="J47" i="188"/>
  <c r="I47" i="188"/>
  <c r="I48" i="188" s="1"/>
  <c r="I51" i="188" s="1"/>
  <c r="I53" i="188" s="1"/>
  <c r="I56" i="188" s="1"/>
  <c r="I59" i="188" s="1"/>
  <c r="H47" i="188"/>
  <c r="G47" i="188"/>
  <c r="F47" i="188"/>
  <c r="E47" i="188"/>
  <c r="E48" i="188" s="1"/>
  <c r="E51" i="188" s="1"/>
  <c r="E53" i="188" s="1"/>
  <c r="E56" i="188" s="1"/>
  <c r="E59" i="188" s="1"/>
  <c r="D47" i="188"/>
  <c r="C47" i="188"/>
  <c r="AA32" i="188"/>
  <c r="AA48" i="188" s="1"/>
  <c r="AA51" i="188" s="1"/>
  <c r="AA53" i="188" s="1"/>
  <c r="AA56" i="188" s="1"/>
  <c r="AA59" i="188" s="1"/>
  <c r="Y32" i="188"/>
  <c r="X32" i="188"/>
  <c r="W32" i="188"/>
  <c r="V32" i="188"/>
  <c r="V48" i="188" s="1"/>
  <c r="V51" i="188" s="1"/>
  <c r="V53" i="188" s="1"/>
  <c r="V56" i="188" s="1"/>
  <c r="V59" i="188" s="1"/>
  <c r="U32" i="188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P32" i="188"/>
  <c r="P48" i="188" s="1"/>
  <c r="P51" i="188" s="1"/>
  <c r="P53" i="188" s="1"/>
  <c r="P56" i="188" s="1"/>
  <c r="P59" i="188" s="1"/>
  <c r="O32" i="188"/>
  <c r="N32" i="188"/>
  <c r="N48" i="188" s="1"/>
  <c r="N51" i="188" s="1"/>
  <c r="N53" i="188" s="1"/>
  <c r="N56" i="188" s="1"/>
  <c r="N59" i="188" s="1"/>
  <c r="M32" i="188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H32" i="188"/>
  <c r="H48" i="188" s="1"/>
  <c r="H51" i="188" s="1"/>
  <c r="H53" i="188" s="1"/>
  <c r="H56" i="188" s="1"/>
  <c r="H59" i="188" s="1"/>
  <c r="G32" i="188"/>
  <c r="F32" i="188"/>
  <c r="F48" i="188" s="1"/>
  <c r="F51" i="188" s="1"/>
  <c r="F53" i="188" s="1"/>
  <c r="F56" i="188" s="1"/>
  <c r="F59" i="188" s="1"/>
  <c r="E32" i="188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G51" i="189"/>
  <c r="G53" i="189" s="1"/>
  <c r="G56" i="189" s="1"/>
  <c r="G59" i="189" s="1"/>
  <c r="G48" i="189"/>
  <c r="AA47" i="189"/>
  <c r="Y47" i="189"/>
  <c r="X47" i="189"/>
  <c r="W47" i="189"/>
  <c r="W48" i="189" s="1"/>
  <c r="W51" i="189" s="1"/>
  <c r="W53" i="189" s="1"/>
  <c r="W56" i="189" s="1"/>
  <c r="W59" i="189" s="1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Z32" i="189"/>
  <c r="Y32" i="189"/>
  <c r="X32" i="189"/>
  <c r="X48" i="189" s="1"/>
  <c r="W32" i="189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S32" i="189"/>
  <c r="R32" i="189"/>
  <c r="R48" i="189" s="1"/>
  <c r="R51" i="189" s="1"/>
  <c r="R53" i="189" s="1"/>
  <c r="R56" i="189" s="1"/>
  <c r="R59" i="189" s="1"/>
  <c r="Q32" i="189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K32" i="189"/>
  <c r="J32" i="189"/>
  <c r="J48" i="189" s="1"/>
  <c r="J51" i="189" s="1"/>
  <c r="J53" i="189" s="1"/>
  <c r="J56" i="189" s="1"/>
  <c r="J59" i="189" s="1"/>
  <c r="I32" i="189"/>
  <c r="H32" i="189"/>
  <c r="H48" i="189" s="1"/>
  <c r="H51" i="189" s="1"/>
  <c r="H53" i="189" s="1"/>
  <c r="H56" i="189" s="1"/>
  <c r="H59" i="189" s="1"/>
  <c r="G32" i="189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C32" i="189"/>
  <c r="N48" i="190"/>
  <c r="N51" i="190" s="1"/>
  <c r="N53" i="190" s="1"/>
  <c r="N56" i="190" s="1"/>
  <c r="N59" i="190" s="1"/>
  <c r="F48" i="190"/>
  <c r="F51" i="190" s="1"/>
  <c r="F53" i="190" s="1"/>
  <c r="F56" i="190" s="1"/>
  <c r="F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Y32" i="190"/>
  <c r="Y48" i="190" s="1"/>
  <c r="Y51" i="190" s="1"/>
  <c r="Y53" i="190" s="1"/>
  <c r="Y56" i="190" s="1"/>
  <c r="Y59" i="190" s="1"/>
  <c r="X32" i="190"/>
  <c r="X48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N48" i="191"/>
  <c r="N51" i="191" s="1"/>
  <c r="N53" i="191" s="1"/>
  <c r="N56" i="191" s="1"/>
  <c r="N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K53" i="192"/>
  <c r="K56" i="192" s="1"/>
  <c r="K59" i="192" s="1"/>
  <c r="U48" i="192"/>
  <c r="U51" i="192" s="1"/>
  <c r="U53" i="192" s="1"/>
  <c r="U56" i="192" s="1"/>
  <c r="U59" i="192" s="1"/>
  <c r="P48" i="192"/>
  <c r="P51" i="192" s="1"/>
  <c r="P53" i="192" s="1"/>
  <c r="P56" i="192" s="1"/>
  <c r="P59" i="192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Z32" i="192" s="1"/>
  <c r="X32" i="192"/>
  <c r="X48" i="192" s="1"/>
  <c r="W32" i="192"/>
  <c r="W48" i="192" s="1"/>
  <c r="W51" i="192" s="1"/>
  <c r="W53" i="192" s="1"/>
  <c r="W56" i="192" s="1"/>
  <c r="W59" i="192" s="1"/>
  <c r="V32" i="192"/>
  <c r="U32" i="192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Q32" i="192"/>
  <c r="P32" i="192"/>
  <c r="O32" i="192"/>
  <c r="O48" i="192" s="1"/>
  <c r="O51" i="192" s="1"/>
  <c r="O53" i="192" s="1"/>
  <c r="O56" i="192" s="1"/>
  <c r="O59" i="192" s="1"/>
  <c r="N32" i="192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J32" i="192"/>
  <c r="I32" i="192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Y56" i="193"/>
  <c r="Y59" i="193" s="1"/>
  <c r="T48" i="193"/>
  <c r="T51" i="193" s="1"/>
  <c r="T53" i="193" s="1"/>
  <c r="T56" i="193" s="1"/>
  <c r="T59" i="193" s="1"/>
  <c r="AA47" i="193"/>
  <c r="Y47" i="193"/>
  <c r="X47" i="193"/>
  <c r="Z47" i="193" s="1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X32" i="193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O59" i="194"/>
  <c r="S48" i="194"/>
  <c r="S51" i="194" s="1"/>
  <c r="S53" i="194" s="1"/>
  <c r="S56" i="194" s="1"/>
  <c r="S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X48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W56" i="195"/>
  <c r="W59" i="195" s="1"/>
  <c r="Y48" i="195"/>
  <c r="Y51" i="195" s="1"/>
  <c r="Y53" i="195" s="1"/>
  <c r="Y56" i="195" s="1"/>
  <c r="Y59" i="195" s="1"/>
  <c r="AA47" i="195"/>
  <c r="Y47" i="195"/>
  <c r="Z47" i="195" s="1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Y32" i="195"/>
  <c r="X32" i="195"/>
  <c r="X48" i="195" s="1"/>
  <c r="X51" i="195" s="1"/>
  <c r="W32" i="195"/>
  <c r="W48" i="195" s="1"/>
  <c r="W51" i="195" s="1"/>
  <c r="W53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Y48" i="196"/>
  <c r="Y51" i="196" s="1"/>
  <c r="Y53" i="196" s="1"/>
  <c r="Y56" i="196" s="1"/>
  <c r="Y59" i="196" s="1"/>
  <c r="X48" i="196"/>
  <c r="Z48" i="196" s="1"/>
  <c r="AA47" i="196"/>
  <c r="Z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X32" i="196"/>
  <c r="Z32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Q32" i="196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W48" i="197"/>
  <c r="W51" i="197" s="1"/>
  <c r="W53" i="197" s="1"/>
  <c r="W56" i="197" s="1"/>
  <c r="W59" i="197" s="1"/>
  <c r="AA47" i="197"/>
  <c r="Y47" i="197"/>
  <c r="X47" i="197"/>
  <c r="W47" i="197"/>
  <c r="V47" i="197"/>
  <c r="U47" i="197"/>
  <c r="T47" i="197"/>
  <c r="S47" i="197"/>
  <c r="R47" i="197"/>
  <c r="Q47" i="197"/>
  <c r="P47" i="197"/>
  <c r="P48" i="197" s="1"/>
  <c r="P51" i="197" s="1"/>
  <c r="P53" i="197" s="1"/>
  <c r="P56" i="197" s="1"/>
  <c r="P59" i="197" s="1"/>
  <c r="O47" i="197"/>
  <c r="N47" i="197"/>
  <c r="M47" i="197"/>
  <c r="L47" i="197"/>
  <c r="K47" i="197"/>
  <c r="J47" i="197"/>
  <c r="I47" i="197"/>
  <c r="H47" i="197"/>
  <c r="H48" i="197" s="1"/>
  <c r="H51" i="197" s="1"/>
  <c r="H53" i="197" s="1"/>
  <c r="H56" i="197" s="1"/>
  <c r="H59" i="197" s="1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Z32" i="197" s="1"/>
  <c r="X32" i="197"/>
  <c r="W32" i="197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P32" i="197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H32" i="197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N48" i="198"/>
  <c r="N51" i="198" s="1"/>
  <c r="N53" i="198" s="1"/>
  <c r="N56" i="198" s="1"/>
  <c r="N59" i="198" s="1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W32" i="198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N32" i="198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C48" i="198" s="1"/>
  <c r="C51" i="198" s="1"/>
  <c r="C53" i="198" s="1"/>
  <c r="C56" i="198" s="1"/>
  <c r="C59" i="198" s="1"/>
  <c r="Y48" i="199"/>
  <c r="Y51" i="199" s="1"/>
  <c r="Y53" i="199" s="1"/>
  <c r="Y56" i="199" s="1"/>
  <c r="Y59" i="199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Y32" i="199"/>
  <c r="X32" i="199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F53" i="200"/>
  <c r="F56" i="200" s="1"/>
  <c r="F59" i="200" s="1"/>
  <c r="P48" i="200"/>
  <c r="P51" i="200" s="1"/>
  <c r="P53" i="200" s="1"/>
  <c r="P56" i="200" s="1"/>
  <c r="P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W32" i="200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O32" i="200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F32" i="200"/>
  <c r="F48" i="200" s="1"/>
  <c r="F51" i="200" s="1"/>
  <c r="E32" i="200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L56" i="201"/>
  <c r="L59" i="201" s="1"/>
  <c r="J51" i="201"/>
  <c r="J53" i="201" s="1"/>
  <c r="J56" i="201" s="1"/>
  <c r="J59" i="201" s="1"/>
  <c r="S48" i="201"/>
  <c r="S51" i="201" s="1"/>
  <c r="S53" i="201" s="1"/>
  <c r="S56" i="201" s="1"/>
  <c r="S59" i="201" s="1"/>
  <c r="G48" i="201"/>
  <c r="G51" i="201" s="1"/>
  <c r="G53" i="201" s="1"/>
  <c r="G56" i="201" s="1"/>
  <c r="G59" i="201" s="1"/>
  <c r="AA47" i="201"/>
  <c r="Y47" i="201"/>
  <c r="X47" i="201"/>
  <c r="Z47" i="201" s="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K32" i="201"/>
  <c r="K48" i="201" s="1"/>
  <c r="K51" i="201" s="1"/>
  <c r="K53" i="201" s="1"/>
  <c r="K56" i="201" s="1"/>
  <c r="K59" i="201" s="1"/>
  <c r="J32" i="201"/>
  <c r="J48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C32" i="201"/>
  <c r="C48" i="201" s="1"/>
  <c r="C51" i="201" s="1"/>
  <c r="C53" i="201" s="1"/>
  <c r="C56" i="201" s="1"/>
  <c r="C59" i="201" s="1"/>
  <c r="V48" i="202"/>
  <c r="V51" i="202" s="1"/>
  <c r="V53" i="202" s="1"/>
  <c r="V56" i="202" s="1"/>
  <c r="V59" i="202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X32" i="202"/>
  <c r="Z32" i="202" s="1"/>
  <c r="W32" i="202"/>
  <c r="W48" i="202" s="1"/>
  <c r="W51" i="202" s="1"/>
  <c r="W53" i="202" s="1"/>
  <c r="W56" i="202" s="1"/>
  <c r="W59" i="202" s="1"/>
  <c r="V32" i="202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Q32" i="202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I32" i="202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U48" i="203"/>
  <c r="U51" i="203" s="1"/>
  <c r="U53" i="203" s="1"/>
  <c r="U56" i="203" s="1"/>
  <c r="U59" i="203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X32" i="203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R59" i="204"/>
  <c r="L48" i="204"/>
  <c r="L51" i="204" s="1"/>
  <c r="L53" i="204" s="1"/>
  <c r="L56" i="204" s="1"/>
  <c r="L59" i="204" s="1"/>
  <c r="AA47" i="204"/>
  <c r="Y47" i="204"/>
  <c r="X47" i="204"/>
  <c r="Z47" i="204" s="1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Y48" i="204" s="1"/>
  <c r="Y51" i="204" s="1"/>
  <c r="Y53" i="204" s="1"/>
  <c r="Y56" i="204" s="1"/>
  <c r="Y59" i="204" s="1"/>
  <c r="X32" i="204"/>
  <c r="W32" i="204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K48" i="205"/>
  <c r="K51" i="205" s="1"/>
  <c r="K53" i="205" s="1"/>
  <c r="K56" i="205" s="1"/>
  <c r="K59" i="205" s="1"/>
  <c r="AA47" i="205"/>
  <c r="Y47" i="205"/>
  <c r="X47" i="205"/>
  <c r="Z47" i="205" s="1"/>
  <c r="W47" i="205"/>
  <c r="V47" i="205"/>
  <c r="V48" i="205" s="1"/>
  <c r="V51" i="205" s="1"/>
  <c r="V53" i="205" s="1"/>
  <c r="V56" i="205" s="1"/>
  <c r="V59" i="205" s="1"/>
  <c r="U47" i="205"/>
  <c r="T47" i="205"/>
  <c r="S47" i="205"/>
  <c r="R47" i="205"/>
  <c r="Q47" i="205"/>
  <c r="P47" i="205"/>
  <c r="O47" i="205"/>
  <c r="N47" i="205"/>
  <c r="N48" i="205" s="1"/>
  <c r="N51" i="205" s="1"/>
  <c r="N53" i="205" s="1"/>
  <c r="N56" i="205" s="1"/>
  <c r="N59" i="205" s="1"/>
  <c r="M47" i="205"/>
  <c r="L47" i="205"/>
  <c r="K47" i="205"/>
  <c r="J47" i="205"/>
  <c r="I47" i="205"/>
  <c r="H47" i="205"/>
  <c r="G47" i="205"/>
  <c r="F47" i="205"/>
  <c r="F48" i="205" s="1"/>
  <c r="F51" i="205" s="1"/>
  <c r="F53" i="205" s="1"/>
  <c r="F56" i="205" s="1"/>
  <c r="F59" i="205" s="1"/>
  <c r="E47" i="205"/>
  <c r="D47" i="205"/>
  <c r="C47" i="205"/>
  <c r="AA32" i="205"/>
  <c r="AA48" i="205" s="1"/>
  <c r="AA51" i="205" s="1"/>
  <c r="AA53" i="205" s="1"/>
  <c r="AA56" i="205" s="1"/>
  <c r="AA59" i="205" s="1"/>
  <c r="Y32" i="205"/>
  <c r="X32" i="205"/>
  <c r="X48" i="205" s="1"/>
  <c r="W32" i="205"/>
  <c r="W48" i="205" s="1"/>
  <c r="W51" i="205" s="1"/>
  <c r="W53" i="205" s="1"/>
  <c r="W56" i="205" s="1"/>
  <c r="W59" i="205" s="1"/>
  <c r="V32" i="205"/>
  <c r="U32" i="205"/>
  <c r="U48" i="205" s="1"/>
  <c r="U51" i="205" s="1"/>
  <c r="U53" i="205" s="1"/>
  <c r="U56" i="205" s="1"/>
  <c r="U59" i="205" s="1"/>
  <c r="T32" i="205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M32" i="205"/>
  <c r="M48" i="205" s="1"/>
  <c r="M51" i="205" s="1"/>
  <c r="M53" i="205" s="1"/>
  <c r="M56" i="205" s="1"/>
  <c r="M59" i="205" s="1"/>
  <c r="L32" i="205"/>
  <c r="K32" i="205"/>
  <c r="J32" i="205"/>
  <c r="J48" i="205" s="1"/>
  <c r="J51" i="205" s="1"/>
  <c r="J53" i="205" s="1"/>
  <c r="J56" i="205" s="1"/>
  <c r="J59" i="205" s="1"/>
  <c r="I32" i="205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E32" i="205"/>
  <c r="E48" i="205" s="1"/>
  <c r="E51" i="205" s="1"/>
  <c r="E53" i="205" s="1"/>
  <c r="E56" i="205" s="1"/>
  <c r="E59" i="205" s="1"/>
  <c r="D32" i="205"/>
  <c r="C32" i="205"/>
  <c r="C48" i="205" s="1"/>
  <c r="C51" i="205" s="1"/>
  <c r="C53" i="205" s="1"/>
  <c r="C56" i="205" s="1"/>
  <c r="C59" i="205" s="1"/>
  <c r="L56" i="206"/>
  <c r="L59" i="206" s="1"/>
  <c r="O48" i="206"/>
  <c r="O51" i="206" s="1"/>
  <c r="O53" i="206" s="1"/>
  <c r="O56" i="206" s="1"/>
  <c r="O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Y32" i="206"/>
  <c r="Y48" i="206" s="1"/>
  <c r="Y51" i="206" s="1"/>
  <c r="Y53" i="206" s="1"/>
  <c r="Y56" i="206" s="1"/>
  <c r="Y59" i="206" s="1"/>
  <c r="X32" i="206"/>
  <c r="X48" i="206" s="1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T32" i="206"/>
  <c r="T48" i="206" s="1"/>
  <c r="T51" i="206" s="1"/>
  <c r="T53" i="206" s="1"/>
  <c r="T56" i="206" s="1"/>
  <c r="T59" i="206" s="1"/>
  <c r="S32" i="206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N32" i="206"/>
  <c r="N48" i="206" s="1"/>
  <c r="N51" i="206" s="1"/>
  <c r="N53" i="206" s="1"/>
  <c r="N56" i="206" s="1"/>
  <c r="N59" i="206" s="1"/>
  <c r="M32" i="206"/>
  <c r="L32" i="206"/>
  <c r="L48" i="206" s="1"/>
  <c r="L51" i="206" s="1"/>
  <c r="L53" i="206" s="1"/>
  <c r="K32" i="206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D32" i="206"/>
  <c r="D48" i="206" s="1"/>
  <c r="D51" i="206" s="1"/>
  <c r="D53" i="206" s="1"/>
  <c r="D56" i="206" s="1"/>
  <c r="D59" i="206" s="1"/>
  <c r="C32" i="206"/>
  <c r="M51" i="207"/>
  <c r="M53" i="207" s="1"/>
  <c r="M56" i="207" s="1"/>
  <c r="M59" i="207" s="1"/>
  <c r="S48" i="207"/>
  <c r="S51" i="207" s="1"/>
  <c r="S53" i="207" s="1"/>
  <c r="S56" i="207" s="1"/>
  <c r="S59" i="207" s="1"/>
  <c r="N48" i="207"/>
  <c r="N51" i="207" s="1"/>
  <c r="N53" i="207" s="1"/>
  <c r="N56" i="207" s="1"/>
  <c r="N59" i="207" s="1"/>
  <c r="F48" i="207"/>
  <c r="F51" i="207" s="1"/>
  <c r="F53" i="207" s="1"/>
  <c r="F56" i="207" s="1"/>
  <c r="F59" i="207" s="1"/>
  <c r="C48" i="207"/>
  <c r="C51" i="207" s="1"/>
  <c r="C53" i="207" s="1"/>
  <c r="C56" i="207" s="1"/>
  <c r="C59" i="207" s="1"/>
  <c r="AA47" i="207"/>
  <c r="Z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W32" i="207"/>
  <c r="W48" i="207" s="1"/>
  <c r="W51" i="207" s="1"/>
  <c r="W53" i="207" s="1"/>
  <c r="W56" i="207" s="1"/>
  <c r="W59" i="207" s="1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S32" i="207"/>
  <c r="R32" i="207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M32" i="207"/>
  <c r="M48" i="207" s="1"/>
  <c r="L32" i="207"/>
  <c r="K32" i="207"/>
  <c r="K48" i="207" s="1"/>
  <c r="K51" i="207" s="1"/>
  <c r="K53" i="207" s="1"/>
  <c r="K56" i="207" s="1"/>
  <c r="K59" i="207" s="1"/>
  <c r="J32" i="207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E32" i="207"/>
  <c r="E48" i="207" s="1"/>
  <c r="E51" i="207" s="1"/>
  <c r="E53" i="207" s="1"/>
  <c r="E56" i="207" s="1"/>
  <c r="E59" i="207" s="1"/>
  <c r="D32" i="207"/>
  <c r="C32" i="207"/>
  <c r="X48" i="208"/>
  <c r="X51" i="208" s="1"/>
  <c r="H48" i="208"/>
  <c r="H51" i="208" s="1"/>
  <c r="H53" i="208" s="1"/>
  <c r="H56" i="208" s="1"/>
  <c r="H59" i="208" s="1"/>
  <c r="AA47" i="208"/>
  <c r="Y47" i="208"/>
  <c r="Y48" i="208" s="1"/>
  <c r="Z48" i="208" s="1"/>
  <c r="X47" i="208"/>
  <c r="W47" i="208"/>
  <c r="V47" i="208"/>
  <c r="U47" i="208"/>
  <c r="T47" i="208"/>
  <c r="S47" i="208"/>
  <c r="R47" i="208"/>
  <c r="Q47" i="208"/>
  <c r="Q48" i="208" s="1"/>
  <c r="Q51" i="208" s="1"/>
  <c r="Q53" i="208" s="1"/>
  <c r="Q56" i="208" s="1"/>
  <c r="Q59" i="208" s="1"/>
  <c r="P47" i="208"/>
  <c r="O47" i="208"/>
  <c r="N47" i="208"/>
  <c r="M47" i="208"/>
  <c r="L47" i="208"/>
  <c r="K47" i="208"/>
  <c r="J47" i="208"/>
  <c r="I47" i="208"/>
  <c r="I48" i="208" s="1"/>
  <c r="I51" i="208" s="1"/>
  <c r="I53" i="208" s="1"/>
  <c r="I56" i="208" s="1"/>
  <c r="I59" i="208" s="1"/>
  <c r="H47" i="208"/>
  <c r="G47" i="208"/>
  <c r="F47" i="208"/>
  <c r="E47" i="208"/>
  <c r="D47" i="208"/>
  <c r="C47" i="208"/>
  <c r="AA32" i="208"/>
  <c r="Z32" i="208"/>
  <c r="Y32" i="208"/>
  <c r="X32" i="208"/>
  <c r="W32" i="208"/>
  <c r="W48" i="208" s="1"/>
  <c r="W51" i="208" s="1"/>
  <c r="W53" i="208" s="1"/>
  <c r="W56" i="208" s="1"/>
  <c r="W59" i="208" s="1"/>
  <c r="V32" i="208"/>
  <c r="U32" i="208"/>
  <c r="U48" i="208" s="1"/>
  <c r="U51" i="208" s="1"/>
  <c r="U53" i="208" s="1"/>
  <c r="U56" i="208" s="1"/>
  <c r="U59" i="208" s="1"/>
  <c r="T32" i="208"/>
  <c r="S32" i="208"/>
  <c r="R32" i="208"/>
  <c r="R48" i="208" s="1"/>
  <c r="R51" i="208" s="1"/>
  <c r="R53" i="208" s="1"/>
  <c r="R56" i="208" s="1"/>
  <c r="R59" i="208" s="1"/>
  <c r="Q32" i="208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M32" i="208"/>
  <c r="M48" i="208" s="1"/>
  <c r="M51" i="208" s="1"/>
  <c r="M53" i="208" s="1"/>
  <c r="M56" i="208" s="1"/>
  <c r="M59" i="208" s="1"/>
  <c r="L32" i="208"/>
  <c r="K32" i="208"/>
  <c r="J32" i="208"/>
  <c r="J48" i="208" s="1"/>
  <c r="J51" i="208" s="1"/>
  <c r="J53" i="208" s="1"/>
  <c r="J56" i="208" s="1"/>
  <c r="J59" i="208" s="1"/>
  <c r="I32" i="208"/>
  <c r="H32" i="208"/>
  <c r="G32" i="208"/>
  <c r="G48" i="208" s="1"/>
  <c r="G51" i="208" s="1"/>
  <c r="G53" i="208" s="1"/>
  <c r="G56" i="208" s="1"/>
  <c r="G59" i="208" s="1"/>
  <c r="F32" i="208"/>
  <c r="E32" i="208"/>
  <c r="E48" i="208" s="1"/>
  <c r="E51" i="208" s="1"/>
  <c r="E53" i="208" s="1"/>
  <c r="E56" i="208" s="1"/>
  <c r="E59" i="208" s="1"/>
  <c r="D32" i="208"/>
  <c r="C32" i="208"/>
  <c r="U59" i="209"/>
  <c r="W48" i="209"/>
  <c r="W51" i="209" s="1"/>
  <c r="W53" i="209" s="1"/>
  <c r="W56" i="209" s="1"/>
  <c r="W59" i="209" s="1"/>
  <c r="T48" i="209"/>
  <c r="T51" i="209" s="1"/>
  <c r="T53" i="209" s="1"/>
  <c r="T56" i="209" s="1"/>
  <c r="T59" i="209" s="1"/>
  <c r="L48" i="209"/>
  <c r="L51" i="209" s="1"/>
  <c r="L53" i="209" s="1"/>
  <c r="L56" i="209" s="1"/>
  <c r="L59" i="209" s="1"/>
  <c r="AA47" i="209"/>
  <c r="Y47" i="209"/>
  <c r="Z47" i="209" s="1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Y32" i="209"/>
  <c r="Z32" i="209" s="1"/>
  <c r="X32" i="209"/>
  <c r="W32" i="209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T32" i="209"/>
  <c r="S32" i="209"/>
  <c r="S48" i="209" s="1"/>
  <c r="S51" i="209" s="1"/>
  <c r="S53" i="209" s="1"/>
  <c r="S56" i="209" s="1"/>
  <c r="S59" i="209" s="1"/>
  <c r="R32" i="209"/>
  <c r="Q32" i="209"/>
  <c r="Q48" i="209" s="1"/>
  <c r="Q51" i="209" s="1"/>
  <c r="Q53" i="209" s="1"/>
  <c r="Q56" i="209" s="1"/>
  <c r="Q59" i="209" s="1"/>
  <c r="P32" i="209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K32" i="209"/>
  <c r="K48" i="209" s="1"/>
  <c r="K51" i="209" s="1"/>
  <c r="K53" i="209" s="1"/>
  <c r="K56" i="209" s="1"/>
  <c r="K59" i="209" s="1"/>
  <c r="J32" i="209"/>
  <c r="I32" i="209"/>
  <c r="I48" i="209" s="1"/>
  <c r="I51" i="209" s="1"/>
  <c r="I53" i="209" s="1"/>
  <c r="I56" i="209" s="1"/>
  <c r="I59" i="209" s="1"/>
  <c r="H32" i="209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J51" i="210"/>
  <c r="J53" i="210" s="1"/>
  <c r="J56" i="210" s="1"/>
  <c r="J59" i="210" s="1"/>
  <c r="AA48" i="210"/>
  <c r="AA51" i="210" s="1"/>
  <c r="AA53" i="210" s="1"/>
  <c r="AA56" i="210" s="1"/>
  <c r="AA59" i="210" s="1"/>
  <c r="X48" i="210"/>
  <c r="H48" i="210"/>
  <c r="H51" i="210" s="1"/>
  <c r="H53" i="210" s="1"/>
  <c r="H56" i="210" s="1"/>
  <c r="H59" i="210" s="1"/>
  <c r="AA47" i="210"/>
  <c r="Y47" i="210"/>
  <c r="X47" i="210"/>
  <c r="W47" i="210"/>
  <c r="W48" i="210" s="1"/>
  <c r="W51" i="210" s="1"/>
  <c r="W53" i="210" s="1"/>
  <c r="W56" i="210" s="1"/>
  <c r="W59" i="210" s="1"/>
  <c r="V47" i="210"/>
  <c r="U47" i="210"/>
  <c r="T47" i="210"/>
  <c r="S47" i="210"/>
  <c r="S48" i="210" s="1"/>
  <c r="S51" i="210" s="1"/>
  <c r="S53" i="210" s="1"/>
  <c r="S56" i="210" s="1"/>
  <c r="S59" i="210" s="1"/>
  <c r="R47" i="210"/>
  <c r="Q47" i="210"/>
  <c r="P47" i="210"/>
  <c r="P48" i="210" s="1"/>
  <c r="P51" i="210" s="1"/>
  <c r="P53" i="210" s="1"/>
  <c r="P56" i="210" s="1"/>
  <c r="P59" i="210" s="1"/>
  <c r="O47" i="210"/>
  <c r="O48" i="210" s="1"/>
  <c r="O51" i="210" s="1"/>
  <c r="O53" i="210" s="1"/>
  <c r="O56" i="210" s="1"/>
  <c r="O59" i="210" s="1"/>
  <c r="N47" i="210"/>
  <c r="M47" i="210"/>
  <c r="L47" i="210"/>
  <c r="K47" i="210"/>
  <c r="J47" i="210"/>
  <c r="I47" i="210"/>
  <c r="H47" i="210"/>
  <c r="G47" i="210"/>
  <c r="G48" i="210" s="1"/>
  <c r="G51" i="210" s="1"/>
  <c r="G53" i="210" s="1"/>
  <c r="G56" i="210" s="1"/>
  <c r="G59" i="210" s="1"/>
  <c r="F47" i="210"/>
  <c r="E47" i="210"/>
  <c r="D47" i="210"/>
  <c r="C47" i="210"/>
  <c r="C48" i="210" s="1"/>
  <c r="C51" i="210" s="1"/>
  <c r="C53" i="210" s="1"/>
  <c r="C56" i="210" s="1"/>
  <c r="C59" i="210" s="1"/>
  <c r="AA32" i="210"/>
  <c r="Y32" i="210"/>
  <c r="X32" i="210"/>
  <c r="Z32" i="210" s="1"/>
  <c r="W32" i="210"/>
  <c r="V32" i="210"/>
  <c r="V48" i="210" s="1"/>
  <c r="V51" i="210" s="1"/>
  <c r="V53" i="210" s="1"/>
  <c r="V56" i="210" s="1"/>
  <c r="V59" i="210" s="1"/>
  <c r="U32" i="210"/>
  <c r="T32" i="210"/>
  <c r="T48" i="210" s="1"/>
  <c r="T51" i="210" s="1"/>
  <c r="T53" i="210" s="1"/>
  <c r="T56" i="210" s="1"/>
  <c r="T59" i="210" s="1"/>
  <c r="S32" i="210"/>
  <c r="R32" i="210"/>
  <c r="R48" i="210" s="1"/>
  <c r="R51" i="210" s="1"/>
  <c r="R53" i="210" s="1"/>
  <c r="R56" i="210" s="1"/>
  <c r="R59" i="210" s="1"/>
  <c r="Q32" i="210"/>
  <c r="P32" i="210"/>
  <c r="O32" i="210"/>
  <c r="N32" i="210"/>
  <c r="N48" i="210" s="1"/>
  <c r="N51" i="210" s="1"/>
  <c r="N53" i="210" s="1"/>
  <c r="N56" i="210" s="1"/>
  <c r="N59" i="210" s="1"/>
  <c r="M32" i="210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I32" i="210"/>
  <c r="H32" i="210"/>
  <c r="G32" i="210"/>
  <c r="F32" i="210"/>
  <c r="F48" i="210" s="1"/>
  <c r="F51" i="210" s="1"/>
  <c r="F53" i="210" s="1"/>
  <c r="F56" i="210" s="1"/>
  <c r="F59" i="210" s="1"/>
  <c r="E32" i="210"/>
  <c r="D32" i="210"/>
  <c r="D48" i="210" s="1"/>
  <c r="D51" i="210" s="1"/>
  <c r="D53" i="210" s="1"/>
  <c r="D56" i="210" s="1"/>
  <c r="D59" i="210" s="1"/>
  <c r="C32" i="210"/>
  <c r="Y51" i="211"/>
  <c r="Y53" i="211" s="1"/>
  <c r="Y56" i="211" s="1"/>
  <c r="Y59" i="211" s="1"/>
  <c r="V51" i="211"/>
  <c r="V53" i="211" s="1"/>
  <c r="V56" i="211" s="1"/>
  <c r="V59" i="211" s="1"/>
  <c r="W48" i="211"/>
  <c r="W51" i="211" s="1"/>
  <c r="W53" i="211" s="1"/>
  <c r="W56" i="211" s="1"/>
  <c r="W59" i="211" s="1"/>
  <c r="G48" i="211"/>
  <c r="G51" i="211" s="1"/>
  <c r="G53" i="211" s="1"/>
  <c r="G56" i="211" s="1"/>
  <c r="G59" i="211" s="1"/>
  <c r="AA47" i="211"/>
  <c r="Y47" i="211"/>
  <c r="X47" i="211"/>
  <c r="W47" i="211"/>
  <c r="V47" i="211"/>
  <c r="V48" i="211" s="1"/>
  <c r="U47" i="211"/>
  <c r="T47" i="211"/>
  <c r="S47" i="211"/>
  <c r="R47" i="211"/>
  <c r="R48" i="211" s="1"/>
  <c r="R51" i="211" s="1"/>
  <c r="R53" i="211" s="1"/>
  <c r="R56" i="211" s="1"/>
  <c r="R59" i="211" s="1"/>
  <c r="Q47" i="211"/>
  <c r="P47" i="211"/>
  <c r="O47" i="211"/>
  <c r="O48" i="211" s="1"/>
  <c r="O51" i="211" s="1"/>
  <c r="O53" i="211" s="1"/>
  <c r="O56" i="211" s="1"/>
  <c r="O59" i="211" s="1"/>
  <c r="N47" i="211"/>
  <c r="N48" i="211" s="1"/>
  <c r="N51" i="211" s="1"/>
  <c r="N53" i="211" s="1"/>
  <c r="N56" i="211" s="1"/>
  <c r="N59" i="211" s="1"/>
  <c r="M47" i="211"/>
  <c r="L47" i="211"/>
  <c r="K47" i="211"/>
  <c r="J47" i="211"/>
  <c r="I47" i="211"/>
  <c r="H47" i="211"/>
  <c r="G47" i="211"/>
  <c r="F47" i="211"/>
  <c r="F48" i="211" s="1"/>
  <c r="F51" i="211" s="1"/>
  <c r="F53" i="211" s="1"/>
  <c r="F56" i="211" s="1"/>
  <c r="F59" i="211" s="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X32" i="211"/>
  <c r="Z32" i="211" s="1"/>
  <c r="W32" i="211"/>
  <c r="V32" i="211"/>
  <c r="U32" i="211"/>
  <c r="U48" i="211" s="1"/>
  <c r="U51" i="211" s="1"/>
  <c r="U53" i="211" s="1"/>
  <c r="U56" i="211" s="1"/>
  <c r="U59" i="211" s="1"/>
  <c r="T32" i="211"/>
  <c r="S32" i="211"/>
  <c r="R32" i="211"/>
  <c r="Q32" i="211"/>
  <c r="Q48" i="211" s="1"/>
  <c r="Q51" i="211" s="1"/>
  <c r="Q53" i="211" s="1"/>
  <c r="Q56" i="211" s="1"/>
  <c r="Q59" i="211" s="1"/>
  <c r="P32" i="211"/>
  <c r="O32" i="211"/>
  <c r="N32" i="211"/>
  <c r="M32" i="211"/>
  <c r="M48" i="211" s="1"/>
  <c r="M51" i="211" s="1"/>
  <c r="M53" i="211" s="1"/>
  <c r="M56" i="211" s="1"/>
  <c r="M59" i="211" s="1"/>
  <c r="L32" i="211"/>
  <c r="K32" i="21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G32" i="211"/>
  <c r="F32" i="211"/>
  <c r="E32" i="211"/>
  <c r="E48" i="211" s="1"/>
  <c r="E51" i="211" s="1"/>
  <c r="E53" i="211" s="1"/>
  <c r="E56" i="211" s="1"/>
  <c r="E59" i="211" s="1"/>
  <c r="D32" i="211"/>
  <c r="C32" i="211"/>
  <c r="S56" i="212"/>
  <c r="S59" i="212" s="1"/>
  <c r="H51" i="212"/>
  <c r="H53" i="212" s="1"/>
  <c r="H56" i="212" s="1"/>
  <c r="H59" i="212" s="1"/>
  <c r="Y48" i="212"/>
  <c r="Y51" i="212" s="1"/>
  <c r="Y53" i="212" s="1"/>
  <c r="Y56" i="212" s="1"/>
  <c r="Y59" i="212" s="1"/>
  <c r="I48" i="212"/>
  <c r="I51" i="212" s="1"/>
  <c r="I53" i="212" s="1"/>
  <c r="I56" i="212" s="1"/>
  <c r="I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X32" i="212"/>
  <c r="W32" i="212"/>
  <c r="V32" i="212"/>
  <c r="V48" i="212" s="1"/>
  <c r="V51" i="212" s="1"/>
  <c r="V53" i="212" s="1"/>
  <c r="V56" i="212" s="1"/>
  <c r="V59" i="212" s="1"/>
  <c r="U32" i="212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N32" i="212"/>
  <c r="N48" i="212" s="1"/>
  <c r="N51" i="212" s="1"/>
  <c r="N53" i="212" s="1"/>
  <c r="N56" i="212" s="1"/>
  <c r="N59" i="212" s="1"/>
  <c r="M32" i="212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H32" i="212"/>
  <c r="H48" i="212" s="1"/>
  <c r="G32" i="212"/>
  <c r="F32" i="212"/>
  <c r="F48" i="212" s="1"/>
  <c r="F51" i="212" s="1"/>
  <c r="F53" i="212" s="1"/>
  <c r="F56" i="212" s="1"/>
  <c r="F59" i="212" s="1"/>
  <c r="E32" i="212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V53" i="213"/>
  <c r="V56" i="213" s="1"/>
  <c r="V59" i="213" s="1"/>
  <c r="W51" i="213"/>
  <c r="W53" i="213" s="1"/>
  <c r="W56" i="213" s="1"/>
  <c r="W59" i="213" s="1"/>
  <c r="X48" i="213"/>
  <c r="U48" i="213"/>
  <c r="U51" i="213" s="1"/>
  <c r="U53" i="213" s="1"/>
  <c r="U56" i="213" s="1"/>
  <c r="U59" i="213" s="1"/>
  <c r="M48" i="213"/>
  <c r="M51" i="213" s="1"/>
  <c r="M53" i="213" s="1"/>
  <c r="M56" i="213" s="1"/>
  <c r="M59" i="213" s="1"/>
  <c r="AA47" i="213"/>
  <c r="Y47" i="213"/>
  <c r="X47" i="213"/>
  <c r="W47" i="213"/>
  <c r="V47" i="213"/>
  <c r="V48" i="213" s="1"/>
  <c r="V51" i="213" s="1"/>
  <c r="U47" i="213"/>
  <c r="T47" i="213"/>
  <c r="S47" i="213"/>
  <c r="S48" i="213" s="1"/>
  <c r="S51" i="213" s="1"/>
  <c r="S53" i="213" s="1"/>
  <c r="S56" i="213" s="1"/>
  <c r="S59" i="213" s="1"/>
  <c r="R47" i="213"/>
  <c r="Q47" i="213"/>
  <c r="P47" i="213"/>
  <c r="O47" i="213"/>
  <c r="N47" i="213"/>
  <c r="N48" i="213" s="1"/>
  <c r="N51" i="213" s="1"/>
  <c r="N53" i="213" s="1"/>
  <c r="N56" i="213" s="1"/>
  <c r="N59" i="213" s="1"/>
  <c r="M47" i="213"/>
  <c r="L47" i="213"/>
  <c r="K47" i="213"/>
  <c r="J47" i="213"/>
  <c r="I47" i="213"/>
  <c r="H47" i="213"/>
  <c r="G47" i="213"/>
  <c r="F47" i="213"/>
  <c r="F48" i="213" s="1"/>
  <c r="F51" i="213" s="1"/>
  <c r="F53" i="213" s="1"/>
  <c r="F56" i="213" s="1"/>
  <c r="F59" i="213" s="1"/>
  <c r="E47" i="213"/>
  <c r="D47" i="213"/>
  <c r="C47" i="213"/>
  <c r="C48" i="213" s="1"/>
  <c r="C51" i="213" s="1"/>
  <c r="C53" i="213" s="1"/>
  <c r="C56" i="213" s="1"/>
  <c r="C59" i="213" s="1"/>
  <c r="AA32" i="213"/>
  <c r="AA48" i="213" s="1"/>
  <c r="AA51" i="213" s="1"/>
  <c r="AA53" i="213" s="1"/>
  <c r="AA56" i="213" s="1"/>
  <c r="AA59" i="213" s="1"/>
  <c r="Z32" i="213"/>
  <c r="Y32" i="213"/>
  <c r="X32" i="213"/>
  <c r="W32" i="213"/>
  <c r="W48" i="213" s="1"/>
  <c r="V32" i="213"/>
  <c r="U32" i="213"/>
  <c r="T32" i="213"/>
  <c r="S32" i="213"/>
  <c r="R32" i="213"/>
  <c r="R48" i="213" s="1"/>
  <c r="R51" i="213" s="1"/>
  <c r="R53" i="213" s="1"/>
  <c r="R56" i="213" s="1"/>
  <c r="R59" i="213" s="1"/>
  <c r="Q32" i="213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M32" i="213"/>
  <c r="L32" i="213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E32" i="213"/>
  <c r="E48" i="213" s="1"/>
  <c r="E51" i="213" s="1"/>
  <c r="E53" i="213" s="1"/>
  <c r="E56" i="213" s="1"/>
  <c r="E59" i="213" s="1"/>
  <c r="D32" i="213"/>
  <c r="C32" i="213"/>
  <c r="Y56" i="214"/>
  <c r="Y59" i="214" s="1"/>
  <c r="Q56" i="214"/>
  <c r="Q59" i="214" s="1"/>
  <c r="V51" i="214"/>
  <c r="V53" i="214" s="1"/>
  <c r="V56" i="214" s="1"/>
  <c r="V59" i="214" s="1"/>
  <c r="F51" i="214"/>
  <c r="F53" i="214" s="1"/>
  <c r="F56" i="214" s="1"/>
  <c r="F59" i="214" s="1"/>
  <c r="W48" i="214"/>
  <c r="W51" i="214" s="1"/>
  <c r="W53" i="214" s="1"/>
  <c r="W56" i="214" s="1"/>
  <c r="W59" i="214" s="1"/>
  <c r="G48" i="214"/>
  <c r="G51" i="214" s="1"/>
  <c r="G53" i="214" s="1"/>
  <c r="G56" i="214" s="1"/>
  <c r="G59" i="214" s="1"/>
  <c r="AA47" i="214"/>
  <c r="Y47" i="214"/>
  <c r="X47" i="214"/>
  <c r="Z47" i="214" s="1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Y48" i="214" s="1"/>
  <c r="Y51" i="214" s="1"/>
  <c r="Y53" i="214" s="1"/>
  <c r="X32" i="214"/>
  <c r="X48" i="214" s="1"/>
  <c r="W32" i="214"/>
  <c r="V32" i="214"/>
  <c r="V48" i="214" s="1"/>
  <c r="U32" i="214"/>
  <c r="T32" i="214"/>
  <c r="T48" i="214" s="1"/>
  <c r="T51" i="214" s="1"/>
  <c r="T53" i="214" s="1"/>
  <c r="T56" i="214" s="1"/>
  <c r="T59" i="214" s="1"/>
  <c r="S32" i="214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L32" i="214"/>
  <c r="L48" i="214" s="1"/>
  <c r="L51" i="214" s="1"/>
  <c r="L53" i="214" s="1"/>
  <c r="L56" i="214" s="1"/>
  <c r="L59" i="214" s="1"/>
  <c r="K32" i="214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F32" i="214"/>
  <c r="F48" i="214" s="1"/>
  <c r="E32" i="214"/>
  <c r="D32" i="214"/>
  <c r="D48" i="214" s="1"/>
  <c r="D51" i="214" s="1"/>
  <c r="D53" i="214" s="1"/>
  <c r="D56" i="214" s="1"/>
  <c r="D59" i="214" s="1"/>
  <c r="C32" i="214"/>
  <c r="AA48" i="215"/>
  <c r="AA51" i="215" s="1"/>
  <c r="AA53" i="215" s="1"/>
  <c r="AA56" i="215" s="1"/>
  <c r="AA59" i="215" s="1"/>
  <c r="S48" i="215"/>
  <c r="S51" i="215" s="1"/>
  <c r="S53" i="215" s="1"/>
  <c r="S56" i="215" s="1"/>
  <c r="S59" i="215" s="1"/>
  <c r="K48" i="215"/>
  <c r="K51" i="215" s="1"/>
  <c r="K53" i="215" s="1"/>
  <c r="K56" i="215" s="1"/>
  <c r="K59" i="215" s="1"/>
  <c r="I48" i="215"/>
  <c r="I51" i="215" s="1"/>
  <c r="I53" i="215" s="1"/>
  <c r="I56" i="215" s="1"/>
  <c r="I59" i="215" s="1"/>
  <c r="F48" i="215"/>
  <c r="F51" i="215" s="1"/>
  <c r="F53" i="215" s="1"/>
  <c r="F56" i="215" s="1"/>
  <c r="F59" i="215" s="1"/>
  <c r="AA47" i="215"/>
  <c r="Z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Y32" i="215"/>
  <c r="Y48" i="215" s="1"/>
  <c r="Y51" i="215" s="1"/>
  <c r="Y53" i="215" s="1"/>
  <c r="Y56" i="215" s="1"/>
  <c r="Y59" i="215" s="1"/>
  <c r="X32" i="215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S32" i="215"/>
  <c r="R32" i="215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K32" i="215"/>
  <c r="J32" i="215"/>
  <c r="I32" i="215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E32" i="215"/>
  <c r="E48" i="215" s="1"/>
  <c r="E51" i="215" s="1"/>
  <c r="E53" i="215" s="1"/>
  <c r="E56" i="215" s="1"/>
  <c r="E59" i="215" s="1"/>
  <c r="D32" i="215"/>
  <c r="C32" i="215"/>
  <c r="C48" i="215" s="1"/>
  <c r="C51" i="215" s="1"/>
  <c r="C53" i="215" s="1"/>
  <c r="C56" i="215" s="1"/>
  <c r="C59" i="215" s="1"/>
  <c r="X48" i="216"/>
  <c r="X51" i="216" s="1"/>
  <c r="H48" i="216"/>
  <c r="H51" i="216" s="1"/>
  <c r="H53" i="216" s="1"/>
  <c r="H56" i="216" s="1"/>
  <c r="H59" i="216" s="1"/>
  <c r="AA47" i="216"/>
  <c r="Y47" i="216"/>
  <c r="X47" i="216"/>
  <c r="W47" i="216"/>
  <c r="V47" i="216"/>
  <c r="U47" i="216"/>
  <c r="T47" i="216"/>
  <c r="S47" i="216"/>
  <c r="R47" i="216"/>
  <c r="R48" i="216" s="1"/>
  <c r="R51" i="216" s="1"/>
  <c r="R53" i="216" s="1"/>
  <c r="R56" i="216" s="1"/>
  <c r="R59" i="216" s="1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Y32" i="216"/>
  <c r="X32" i="216"/>
  <c r="Z32" i="216" s="1"/>
  <c r="W32" i="216"/>
  <c r="V32" i="216"/>
  <c r="U32" i="216"/>
  <c r="U48" i="216" s="1"/>
  <c r="U51" i="216" s="1"/>
  <c r="U53" i="216" s="1"/>
  <c r="U56" i="216" s="1"/>
  <c r="U59" i="216" s="1"/>
  <c r="T32" i="216"/>
  <c r="S32" i="216"/>
  <c r="R32" i="216"/>
  <c r="Q32" i="216"/>
  <c r="P32" i="216"/>
  <c r="P48" i="216" s="1"/>
  <c r="P51" i="216" s="1"/>
  <c r="P53" i="216" s="1"/>
  <c r="P56" i="216" s="1"/>
  <c r="P59" i="216" s="1"/>
  <c r="O32" i="216"/>
  <c r="N32" i="216"/>
  <c r="M32" i="216"/>
  <c r="M48" i="216" s="1"/>
  <c r="M51" i="216" s="1"/>
  <c r="M53" i="216" s="1"/>
  <c r="M56" i="216" s="1"/>
  <c r="M59" i="216" s="1"/>
  <c r="L32" i="216"/>
  <c r="K32" i="216"/>
  <c r="J32" i="216"/>
  <c r="J48" i="216" s="1"/>
  <c r="J51" i="216" s="1"/>
  <c r="J53" i="216" s="1"/>
  <c r="J56" i="216" s="1"/>
  <c r="J59" i="216" s="1"/>
  <c r="I32" i="216"/>
  <c r="H32" i="216"/>
  <c r="G32" i="216"/>
  <c r="F32" i="216"/>
  <c r="E32" i="216"/>
  <c r="E48" i="216" s="1"/>
  <c r="E51" i="216" s="1"/>
  <c r="E53" i="216" s="1"/>
  <c r="E56" i="216" s="1"/>
  <c r="E59" i="216" s="1"/>
  <c r="D32" i="216"/>
  <c r="C32" i="216"/>
  <c r="H51" i="217"/>
  <c r="H53" i="217" s="1"/>
  <c r="H56" i="217" s="1"/>
  <c r="H59" i="217" s="1"/>
  <c r="Y48" i="217"/>
  <c r="Y51" i="217" s="1"/>
  <c r="Y53" i="217" s="1"/>
  <c r="Y56" i="217" s="1"/>
  <c r="Y59" i="217" s="1"/>
  <c r="O48" i="217"/>
  <c r="O51" i="217" s="1"/>
  <c r="O53" i="217" s="1"/>
  <c r="O56" i="217" s="1"/>
  <c r="O59" i="217" s="1"/>
  <c r="G48" i="217"/>
  <c r="G51" i="217" s="1"/>
  <c r="G53" i="217" s="1"/>
  <c r="G56" i="217" s="1"/>
  <c r="G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Y32" i="217"/>
  <c r="X32" i="217"/>
  <c r="X48" i="217" s="1"/>
  <c r="Z48" i="217" s="1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I32" i="217"/>
  <c r="I48" i="217" s="1"/>
  <c r="I51" i="217" s="1"/>
  <c r="I53" i="217" s="1"/>
  <c r="I56" i="217" s="1"/>
  <c r="I59" i="217" s="1"/>
  <c r="H32" i="217"/>
  <c r="H48" i="217" s="1"/>
  <c r="G32" i="217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AA48" i="218"/>
  <c r="AA51" i="218" s="1"/>
  <c r="AA53" i="218" s="1"/>
  <c r="AA56" i="218" s="1"/>
  <c r="AA59" i="218" s="1"/>
  <c r="S48" i="218"/>
  <c r="S51" i="218" s="1"/>
  <c r="S53" i="218" s="1"/>
  <c r="S56" i="218" s="1"/>
  <c r="S59" i="218" s="1"/>
  <c r="K48" i="218"/>
  <c r="K51" i="218" s="1"/>
  <c r="K53" i="218" s="1"/>
  <c r="K56" i="218" s="1"/>
  <c r="K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N48" i="218" s="1"/>
  <c r="N51" i="218" s="1"/>
  <c r="N53" i="218" s="1"/>
  <c r="N56" i="218" s="1"/>
  <c r="N59" i="218" s="1"/>
  <c r="M47" i="218"/>
  <c r="L47" i="218"/>
  <c r="K47" i="218"/>
  <c r="J47" i="218"/>
  <c r="I47" i="218"/>
  <c r="H47" i="218"/>
  <c r="G47" i="218"/>
  <c r="F47" i="218"/>
  <c r="F48" i="218" s="1"/>
  <c r="F51" i="218" s="1"/>
  <c r="F53" i="218" s="1"/>
  <c r="F56" i="218" s="1"/>
  <c r="F59" i="218" s="1"/>
  <c r="E47" i="218"/>
  <c r="D47" i="218"/>
  <c r="C47" i="218"/>
  <c r="C48" i="218" s="1"/>
  <c r="C51" i="218" s="1"/>
  <c r="C53" i="218" s="1"/>
  <c r="C56" i="218" s="1"/>
  <c r="C59" i="218" s="1"/>
  <c r="AA32" i="218"/>
  <c r="Y32" i="218"/>
  <c r="X32" i="218"/>
  <c r="Z32" i="218" s="1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S32" i="218"/>
  <c r="R32" i="218"/>
  <c r="Q32" i="218"/>
  <c r="P32" i="218"/>
  <c r="O32" i="218"/>
  <c r="O48" i="218" s="1"/>
  <c r="O51" i="218" s="1"/>
  <c r="O53" i="218" s="1"/>
  <c r="O56" i="218" s="1"/>
  <c r="O59" i="218" s="1"/>
  <c r="N32" i="218"/>
  <c r="M32" i="218"/>
  <c r="M48" i="218" s="1"/>
  <c r="M51" i="218" s="1"/>
  <c r="M53" i="218" s="1"/>
  <c r="M56" i="218" s="1"/>
  <c r="M59" i="218" s="1"/>
  <c r="L32" i="218"/>
  <c r="K32" i="218"/>
  <c r="J32" i="218"/>
  <c r="I32" i="218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E32" i="218"/>
  <c r="E48" i="218" s="1"/>
  <c r="E51" i="218" s="1"/>
  <c r="E53" i="218" s="1"/>
  <c r="E56" i="218" s="1"/>
  <c r="E59" i="218" s="1"/>
  <c r="D32" i="218"/>
  <c r="C32" i="218"/>
  <c r="AA53" i="219"/>
  <c r="AA56" i="219" s="1"/>
  <c r="AA59" i="219" s="1"/>
  <c r="U48" i="219"/>
  <c r="U51" i="219" s="1"/>
  <c r="U53" i="219" s="1"/>
  <c r="U56" i="219" s="1"/>
  <c r="U59" i="219" s="1"/>
  <c r="R48" i="219"/>
  <c r="R51" i="219" s="1"/>
  <c r="R53" i="219" s="1"/>
  <c r="R56" i="219" s="1"/>
  <c r="R59" i="219" s="1"/>
  <c r="M48" i="219"/>
  <c r="M51" i="219" s="1"/>
  <c r="M53" i="219" s="1"/>
  <c r="M56" i="219" s="1"/>
  <c r="M59" i="219" s="1"/>
  <c r="E48" i="219"/>
  <c r="E51" i="219" s="1"/>
  <c r="E53" i="219" s="1"/>
  <c r="E56" i="219" s="1"/>
  <c r="E59" i="219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Y32" i="219"/>
  <c r="X32" i="219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Q32" i="219"/>
  <c r="Q48" i="219" s="1"/>
  <c r="Q51" i="219" s="1"/>
  <c r="Q53" i="219" s="1"/>
  <c r="Q56" i="219" s="1"/>
  <c r="Q59" i="219" s="1"/>
  <c r="P32" i="219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J53" i="220"/>
  <c r="J56" i="220" s="1"/>
  <c r="J59" i="220" s="1"/>
  <c r="P51" i="220"/>
  <c r="P53" i="220" s="1"/>
  <c r="P56" i="220" s="1"/>
  <c r="P59" i="220" s="1"/>
  <c r="H51" i="220"/>
  <c r="H53" i="220" s="1"/>
  <c r="H56" i="220" s="1"/>
  <c r="H59" i="220" s="1"/>
  <c r="C51" i="220"/>
  <c r="C53" i="220" s="1"/>
  <c r="C56" i="220" s="1"/>
  <c r="C59" i="220" s="1"/>
  <c r="AA47" i="220"/>
  <c r="Y47" i="220"/>
  <c r="Z47" i="220" s="1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W32" i="220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O32" i="220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I32" i="220"/>
  <c r="I48" i="220" s="1"/>
  <c r="I51" i="220" s="1"/>
  <c r="I53" i="220" s="1"/>
  <c r="I56" i="220" s="1"/>
  <c r="I59" i="220" s="1"/>
  <c r="H32" i="220"/>
  <c r="H48" i="220" s="1"/>
  <c r="G32" i="220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U56" i="221"/>
  <c r="U59" i="221" s="1"/>
  <c r="R51" i="221"/>
  <c r="R53" i="221" s="1"/>
  <c r="R56" i="221" s="1"/>
  <c r="R59" i="221" s="1"/>
  <c r="U48" i="221"/>
  <c r="U51" i="221" s="1"/>
  <c r="U53" i="221" s="1"/>
  <c r="R48" i="221"/>
  <c r="J48" i="221"/>
  <c r="J51" i="221" s="1"/>
  <c r="J53" i="221" s="1"/>
  <c r="J56" i="221" s="1"/>
  <c r="J59" i="221" s="1"/>
  <c r="E48" i="221"/>
  <c r="E51" i="221" s="1"/>
  <c r="E53" i="221" s="1"/>
  <c r="E56" i="221" s="1"/>
  <c r="E59" i="221" s="1"/>
  <c r="AA47" i="221"/>
  <c r="Y47" i="221"/>
  <c r="X47" i="221"/>
  <c r="Z47" i="221" s="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Y48" i="221" s="1"/>
  <c r="Y51" i="221" s="1"/>
  <c r="Y53" i="221" s="1"/>
  <c r="Y56" i="221" s="1"/>
  <c r="Y59" i="221" s="1"/>
  <c r="X32" i="221"/>
  <c r="Z32" i="221" s="1"/>
  <c r="W32" i="221"/>
  <c r="W48" i="221" s="1"/>
  <c r="W51" i="221" s="1"/>
  <c r="W53" i="221" s="1"/>
  <c r="W56" i="221" s="1"/>
  <c r="W59" i="221" s="1"/>
  <c r="V32" i="221"/>
  <c r="U32" i="221"/>
  <c r="T32" i="221"/>
  <c r="T48" i="221" s="1"/>
  <c r="T51" i="221" s="1"/>
  <c r="T53" i="221" s="1"/>
  <c r="T56" i="221" s="1"/>
  <c r="T59" i="221" s="1"/>
  <c r="S32" i="221"/>
  <c r="R32" i="22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J32" i="22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E32" i="221"/>
  <c r="D32" i="221"/>
  <c r="D48" i="221" s="1"/>
  <c r="D51" i="221" s="1"/>
  <c r="D53" i="221" s="1"/>
  <c r="D56" i="221" s="1"/>
  <c r="D59" i="221" s="1"/>
  <c r="C32" i="221"/>
  <c r="I48" i="222"/>
  <c r="I51" i="222" s="1"/>
  <c r="I53" i="222" s="1"/>
  <c r="I56" i="222" s="1"/>
  <c r="I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Y48" i="222" s="1"/>
  <c r="Y51" i="222" s="1"/>
  <c r="Y53" i="222" s="1"/>
  <c r="Y56" i="222" s="1"/>
  <c r="Y59" i="222" s="1"/>
  <c r="X32" i="222"/>
  <c r="X48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I32" i="222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S48" i="223"/>
  <c r="S51" i="223" s="1"/>
  <c r="S53" i="223" s="1"/>
  <c r="S56" i="223" s="1"/>
  <c r="S59" i="223" s="1"/>
  <c r="K48" i="223"/>
  <c r="K51" i="223" s="1"/>
  <c r="K53" i="223" s="1"/>
  <c r="K56" i="223" s="1"/>
  <c r="K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X32" i="223"/>
  <c r="X48" i="223" s="1"/>
  <c r="Z48" i="223" s="1"/>
  <c r="W32" i="223"/>
  <c r="W48" i="223" s="1"/>
  <c r="W51" i="223" s="1"/>
  <c r="W53" i="223" s="1"/>
  <c r="W56" i="223" s="1"/>
  <c r="W59" i="223" s="1"/>
  <c r="V32" i="223"/>
  <c r="U32" i="223"/>
  <c r="U48" i="223" s="1"/>
  <c r="U51" i="223" s="1"/>
  <c r="U53" i="223" s="1"/>
  <c r="U56" i="223" s="1"/>
  <c r="U59" i="223" s="1"/>
  <c r="T32" i="223"/>
  <c r="S32" i="223"/>
  <c r="R32" i="223"/>
  <c r="Q32" i="223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M32" i="223"/>
  <c r="M48" i="223" s="1"/>
  <c r="M51" i="223" s="1"/>
  <c r="M53" i="223" s="1"/>
  <c r="M56" i="223" s="1"/>
  <c r="M59" i="223" s="1"/>
  <c r="L32" i="223"/>
  <c r="K32" i="223"/>
  <c r="J32" i="223"/>
  <c r="I32" i="223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E32" i="223"/>
  <c r="E48" i="223" s="1"/>
  <c r="E51" i="223" s="1"/>
  <c r="E53" i="223" s="1"/>
  <c r="E56" i="223" s="1"/>
  <c r="E59" i="223" s="1"/>
  <c r="D32" i="223"/>
  <c r="C32" i="223"/>
  <c r="C48" i="223" s="1"/>
  <c r="C51" i="223" s="1"/>
  <c r="C53" i="223" s="1"/>
  <c r="C56" i="223" s="1"/>
  <c r="C59" i="223" s="1"/>
  <c r="J48" i="224"/>
  <c r="J51" i="224" s="1"/>
  <c r="J53" i="224" s="1"/>
  <c r="J56" i="224" s="1"/>
  <c r="J59" i="224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Y32" i="224"/>
  <c r="Y48" i="224" s="1"/>
  <c r="Y51" i="224" s="1"/>
  <c r="Y53" i="224" s="1"/>
  <c r="Y56" i="224" s="1"/>
  <c r="Y59" i="224" s="1"/>
  <c r="X32" i="224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J32" i="224"/>
  <c r="I32" i="224"/>
  <c r="I48" i="224" s="1"/>
  <c r="I51" i="224" s="1"/>
  <c r="I53" i="224" s="1"/>
  <c r="I56" i="224" s="1"/>
  <c r="I59" i="224" s="1"/>
  <c r="H32" i="224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E59" i="225"/>
  <c r="V48" i="225"/>
  <c r="V51" i="225" s="1"/>
  <c r="V53" i="225" s="1"/>
  <c r="V56" i="225" s="1"/>
  <c r="V59" i="225" s="1"/>
  <c r="Q48" i="225"/>
  <c r="Q51" i="225" s="1"/>
  <c r="Q53" i="225" s="1"/>
  <c r="Q56" i="225" s="1"/>
  <c r="Q59" i="225" s="1"/>
  <c r="F48" i="225"/>
  <c r="F51" i="225" s="1"/>
  <c r="F53" i="225" s="1"/>
  <c r="F56" i="225" s="1"/>
  <c r="F59" i="225" s="1"/>
  <c r="AA47" i="225"/>
  <c r="Z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X51" i="225" s="1"/>
  <c r="W32" i="225"/>
  <c r="V32" i="225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Q32" i="225"/>
  <c r="P32" i="225"/>
  <c r="P48" i="225" s="1"/>
  <c r="P51" i="225" s="1"/>
  <c r="P53" i="225" s="1"/>
  <c r="P56" i="225" s="1"/>
  <c r="P59" i="225" s="1"/>
  <c r="O32" i="225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F32" i="225"/>
  <c r="E32" i="225"/>
  <c r="E48" i="225" s="1"/>
  <c r="E51" i="225" s="1"/>
  <c r="E53" i="225" s="1"/>
  <c r="E56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P48" i="226"/>
  <c r="P51" i="226" s="1"/>
  <c r="P53" i="226" s="1"/>
  <c r="P56" i="226" s="1"/>
  <c r="P59" i="226" s="1"/>
  <c r="H48" i="226"/>
  <c r="H51" i="226" s="1"/>
  <c r="H53" i="226" s="1"/>
  <c r="H56" i="226" s="1"/>
  <c r="H59" i="226" s="1"/>
  <c r="AA47" i="226"/>
  <c r="Y47" i="226"/>
  <c r="X47" i="226"/>
  <c r="W47" i="226"/>
  <c r="V47" i="226"/>
  <c r="V48" i="226" s="1"/>
  <c r="V51" i="226" s="1"/>
  <c r="V53" i="226" s="1"/>
  <c r="V56" i="226" s="1"/>
  <c r="V59" i="226" s="1"/>
  <c r="U47" i="226"/>
  <c r="T47" i="226"/>
  <c r="S47" i="226"/>
  <c r="R47" i="226"/>
  <c r="Q47" i="226"/>
  <c r="Q48" i="226" s="1"/>
  <c r="Q51" i="226" s="1"/>
  <c r="Q53" i="226" s="1"/>
  <c r="Q56" i="226" s="1"/>
  <c r="Q59" i="226" s="1"/>
  <c r="P47" i="226"/>
  <c r="O47" i="226"/>
  <c r="N47" i="226"/>
  <c r="N48" i="226" s="1"/>
  <c r="N51" i="226" s="1"/>
  <c r="N53" i="226" s="1"/>
  <c r="N56" i="226" s="1"/>
  <c r="N59" i="226" s="1"/>
  <c r="M47" i="226"/>
  <c r="L47" i="226"/>
  <c r="K47" i="226"/>
  <c r="J47" i="226"/>
  <c r="I47" i="226"/>
  <c r="I48" i="226" s="1"/>
  <c r="I51" i="226" s="1"/>
  <c r="I53" i="226" s="1"/>
  <c r="I56" i="226" s="1"/>
  <c r="I59" i="226" s="1"/>
  <c r="H47" i="226"/>
  <c r="G47" i="226"/>
  <c r="F47" i="226"/>
  <c r="F48" i="226" s="1"/>
  <c r="F51" i="226" s="1"/>
  <c r="F53" i="226" s="1"/>
  <c r="F56" i="226" s="1"/>
  <c r="F59" i="226" s="1"/>
  <c r="E47" i="226"/>
  <c r="D47" i="226"/>
  <c r="C47" i="226"/>
  <c r="AA32" i="226"/>
  <c r="AA48" i="226" s="1"/>
  <c r="AA51" i="226" s="1"/>
  <c r="AA53" i="226" s="1"/>
  <c r="AA56" i="226" s="1"/>
  <c r="AA59" i="226" s="1"/>
  <c r="Z32" i="226"/>
  <c r="Y32" i="226"/>
  <c r="X32" i="226"/>
  <c r="X48" i="226" s="1"/>
  <c r="W32" i="226"/>
  <c r="W48" i="226" s="1"/>
  <c r="W51" i="226" s="1"/>
  <c r="W53" i="226" s="1"/>
  <c r="W56" i="226" s="1"/>
  <c r="W59" i="226" s="1"/>
  <c r="V32" i="226"/>
  <c r="U32" i="226"/>
  <c r="U48" i="226" s="1"/>
  <c r="U51" i="226" s="1"/>
  <c r="U53" i="226" s="1"/>
  <c r="U56" i="226" s="1"/>
  <c r="U59" i="226" s="1"/>
  <c r="T32" i="226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P32" i="226"/>
  <c r="O32" i="226"/>
  <c r="O48" i="226" s="1"/>
  <c r="O51" i="226" s="1"/>
  <c r="O53" i="226" s="1"/>
  <c r="O56" i="226" s="1"/>
  <c r="O59" i="226" s="1"/>
  <c r="N32" i="226"/>
  <c r="M32" i="226"/>
  <c r="M48" i="226" s="1"/>
  <c r="M51" i="226" s="1"/>
  <c r="M53" i="226" s="1"/>
  <c r="M56" i="226" s="1"/>
  <c r="M59" i="226" s="1"/>
  <c r="L32" i="226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H32" i="226"/>
  <c r="G32" i="226"/>
  <c r="G48" i="226" s="1"/>
  <c r="G51" i="226" s="1"/>
  <c r="G53" i="226" s="1"/>
  <c r="G56" i="226" s="1"/>
  <c r="G59" i="226" s="1"/>
  <c r="F32" i="226"/>
  <c r="E32" i="226"/>
  <c r="E48" i="226" s="1"/>
  <c r="E51" i="226" s="1"/>
  <c r="E53" i="226" s="1"/>
  <c r="E56" i="226" s="1"/>
  <c r="E59" i="226" s="1"/>
  <c r="D32" i="226"/>
  <c r="C32" i="226"/>
  <c r="C48" i="226" s="1"/>
  <c r="C51" i="226" s="1"/>
  <c r="C53" i="226" s="1"/>
  <c r="C56" i="226" s="1"/>
  <c r="C59" i="226" s="1"/>
  <c r="T48" i="227"/>
  <c r="T51" i="227" s="1"/>
  <c r="T53" i="227" s="1"/>
  <c r="T56" i="227" s="1"/>
  <c r="T59" i="227" s="1"/>
  <c r="L48" i="227"/>
  <c r="L51" i="227" s="1"/>
  <c r="L53" i="227" s="1"/>
  <c r="L56" i="227" s="1"/>
  <c r="L59" i="227" s="1"/>
  <c r="AA47" i="227"/>
  <c r="Y47" i="227"/>
  <c r="X47" i="227"/>
  <c r="W47" i="227"/>
  <c r="V47" i="227"/>
  <c r="U47" i="227"/>
  <c r="U48" i="227" s="1"/>
  <c r="U51" i="227" s="1"/>
  <c r="U53" i="227" s="1"/>
  <c r="U56" i="227" s="1"/>
  <c r="U59" i="227" s="1"/>
  <c r="T47" i="227"/>
  <c r="S47" i="227"/>
  <c r="R47" i="227"/>
  <c r="Q47" i="227"/>
  <c r="P47" i="227"/>
  <c r="O47" i="227"/>
  <c r="N47" i="227"/>
  <c r="M47" i="227"/>
  <c r="M48" i="227" s="1"/>
  <c r="M51" i="227" s="1"/>
  <c r="M53" i="227" s="1"/>
  <c r="M56" i="227" s="1"/>
  <c r="M59" i="227" s="1"/>
  <c r="L47" i="227"/>
  <c r="K47" i="227"/>
  <c r="J47" i="227"/>
  <c r="I47" i="227"/>
  <c r="H47" i="227"/>
  <c r="G47" i="227"/>
  <c r="F47" i="227"/>
  <c r="E47" i="227"/>
  <c r="E48" i="227" s="1"/>
  <c r="E51" i="227" s="1"/>
  <c r="E53" i="227" s="1"/>
  <c r="E56" i="227" s="1"/>
  <c r="E59" i="227" s="1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Z32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T32" i="227"/>
  <c r="S32" i="227"/>
  <c r="S48" i="227" s="1"/>
  <c r="S51" i="227" s="1"/>
  <c r="S53" i="227" s="1"/>
  <c r="S56" i="227" s="1"/>
  <c r="S59" i="227" s="1"/>
  <c r="R32" i="227"/>
  <c r="Q32" i="227"/>
  <c r="Q48" i="227" s="1"/>
  <c r="Q51" i="227" s="1"/>
  <c r="Q53" i="227" s="1"/>
  <c r="Q56" i="227" s="1"/>
  <c r="Q59" i="227" s="1"/>
  <c r="P32" i="227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L32" i="227"/>
  <c r="K32" i="227"/>
  <c r="K48" i="227" s="1"/>
  <c r="K51" i="227" s="1"/>
  <c r="K53" i="227" s="1"/>
  <c r="K56" i="227" s="1"/>
  <c r="K59" i="227" s="1"/>
  <c r="J32" i="227"/>
  <c r="I32" i="227"/>
  <c r="I48" i="227" s="1"/>
  <c r="I51" i="227" s="1"/>
  <c r="I53" i="227" s="1"/>
  <c r="I56" i="227" s="1"/>
  <c r="I59" i="227" s="1"/>
  <c r="H32" i="227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S56" i="228"/>
  <c r="S59" i="228" s="1"/>
  <c r="U51" i="228"/>
  <c r="U53" i="228" s="1"/>
  <c r="U56" i="228" s="1"/>
  <c r="U59" i="228" s="1"/>
  <c r="AA48" i="228"/>
  <c r="AA51" i="228" s="1"/>
  <c r="AA53" i="228" s="1"/>
  <c r="AA56" i="228" s="1"/>
  <c r="AA59" i="228" s="1"/>
  <c r="S48" i="228"/>
  <c r="S51" i="228" s="1"/>
  <c r="S53" i="228" s="1"/>
  <c r="K48" i="228"/>
  <c r="K51" i="228" s="1"/>
  <c r="K53" i="228" s="1"/>
  <c r="K56" i="228" s="1"/>
  <c r="K59" i="228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Y32" i="228"/>
  <c r="Y48" i="228" s="1"/>
  <c r="Y51" i="228" s="1"/>
  <c r="Y53" i="228" s="1"/>
  <c r="Y56" i="228" s="1"/>
  <c r="Y59" i="228" s="1"/>
  <c r="X32" i="228"/>
  <c r="W32" i="228"/>
  <c r="V32" i="228"/>
  <c r="V48" i="228" s="1"/>
  <c r="V51" i="228" s="1"/>
  <c r="V53" i="228" s="1"/>
  <c r="V56" i="228" s="1"/>
  <c r="V59" i="228" s="1"/>
  <c r="U32" i="228"/>
  <c r="U48" i="228" s="1"/>
  <c r="T32" i="228"/>
  <c r="S32" i="228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K32" i="228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C32" i="228"/>
  <c r="C48" i="228" s="1"/>
  <c r="C51" i="228" s="1"/>
  <c r="C53" i="228" s="1"/>
  <c r="C56" i="228" s="1"/>
  <c r="C59" i="228" s="1"/>
  <c r="U48" i="229"/>
  <c r="U51" i="229" s="1"/>
  <c r="U53" i="229" s="1"/>
  <c r="U56" i="229" s="1"/>
  <c r="U59" i="229" s="1"/>
  <c r="AA47" i="229"/>
  <c r="Y47" i="229"/>
  <c r="X47" i="229"/>
  <c r="Z47" i="229" s="1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X48" i="229" s="1"/>
  <c r="W32" i="229"/>
  <c r="W48" i="229" s="1"/>
  <c r="W51" i="229" s="1"/>
  <c r="W53" i="229" s="1"/>
  <c r="W56" i="229" s="1"/>
  <c r="W59" i="229" s="1"/>
  <c r="V32" i="229"/>
  <c r="U32" i="229"/>
  <c r="T32" i="229"/>
  <c r="T48" i="229" s="1"/>
  <c r="T51" i="229" s="1"/>
  <c r="T53" i="229" s="1"/>
  <c r="T56" i="229" s="1"/>
  <c r="T59" i="229" s="1"/>
  <c r="S32" i="229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C51" i="230"/>
  <c r="C53" i="230" s="1"/>
  <c r="C56" i="230" s="1"/>
  <c r="C59" i="230" s="1"/>
  <c r="T48" i="230"/>
  <c r="T51" i="230" s="1"/>
  <c r="T53" i="230" s="1"/>
  <c r="T56" i="230" s="1"/>
  <c r="T59" i="230" s="1"/>
  <c r="I48" i="230"/>
  <c r="I51" i="230" s="1"/>
  <c r="I53" i="230" s="1"/>
  <c r="I56" i="230" s="1"/>
  <c r="I59" i="230" s="1"/>
  <c r="AA47" i="230"/>
  <c r="Z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T32" i="230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D32" i="230"/>
  <c r="D48" i="230" s="1"/>
  <c r="D51" i="230" s="1"/>
  <c r="D53" i="230" s="1"/>
  <c r="D56" i="230" s="1"/>
  <c r="D59" i="230" s="1"/>
  <c r="C32" i="230"/>
  <c r="C48" i="230" s="1"/>
  <c r="W59" i="231"/>
  <c r="R51" i="231"/>
  <c r="R53" i="231" s="1"/>
  <c r="R56" i="231" s="1"/>
  <c r="R59" i="231" s="1"/>
  <c r="AA47" i="231"/>
  <c r="Y47" i="231"/>
  <c r="X47" i="231"/>
  <c r="Z47" i="231" s="1"/>
  <c r="W47" i="231"/>
  <c r="V47" i="231"/>
  <c r="U47" i="231"/>
  <c r="T47" i="231"/>
  <c r="S47" i="231"/>
  <c r="R47" i="231"/>
  <c r="Q47" i="231"/>
  <c r="P47" i="231"/>
  <c r="P48" i="231" s="1"/>
  <c r="P51" i="231" s="1"/>
  <c r="P53" i="231" s="1"/>
  <c r="P56" i="231" s="1"/>
  <c r="P59" i="231" s="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C48" i="231" s="1"/>
  <c r="C51" i="231" s="1"/>
  <c r="C53" i="231" s="1"/>
  <c r="C56" i="231" s="1"/>
  <c r="C59" i="231" s="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Z32" i="231" s="1"/>
  <c r="W32" i="231"/>
  <c r="W48" i="231" s="1"/>
  <c r="W51" i="231" s="1"/>
  <c r="W53" i="231" s="1"/>
  <c r="W56" i="231" s="1"/>
  <c r="V32" i="231"/>
  <c r="U32" i="231"/>
  <c r="U48" i="231" s="1"/>
  <c r="U51" i="231" s="1"/>
  <c r="U53" i="231" s="1"/>
  <c r="U56" i="231" s="1"/>
  <c r="U59" i="231" s="1"/>
  <c r="T32" i="231"/>
  <c r="S32" i="231"/>
  <c r="S48" i="231" s="1"/>
  <c r="S51" i="231" s="1"/>
  <c r="S53" i="231" s="1"/>
  <c r="S56" i="231" s="1"/>
  <c r="S59" i="231" s="1"/>
  <c r="R32" i="231"/>
  <c r="R48" i="231" s="1"/>
  <c r="Q32" i="231"/>
  <c r="Q48" i="231" s="1"/>
  <c r="Q51" i="231" s="1"/>
  <c r="Q53" i="231" s="1"/>
  <c r="Q56" i="231" s="1"/>
  <c r="Q59" i="231" s="1"/>
  <c r="P32" i="231"/>
  <c r="O32" i="231"/>
  <c r="O48" i="231" s="1"/>
  <c r="O51" i="231" s="1"/>
  <c r="O53" i="231" s="1"/>
  <c r="O56" i="231" s="1"/>
  <c r="O59" i="231" s="1"/>
  <c r="N32" i="231"/>
  <c r="M32" i="231"/>
  <c r="M48" i="231" s="1"/>
  <c r="M51" i="231" s="1"/>
  <c r="M53" i="231" s="1"/>
  <c r="M56" i="231" s="1"/>
  <c r="M59" i="231" s="1"/>
  <c r="L32" i="23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E32" i="231"/>
  <c r="E48" i="231" s="1"/>
  <c r="E51" i="231" s="1"/>
  <c r="E53" i="231" s="1"/>
  <c r="E56" i="231" s="1"/>
  <c r="E59" i="231" s="1"/>
  <c r="D32" i="231"/>
  <c r="C32" i="231"/>
  <c r="Q51" i="232"/>
  <c r="Q53" i="232" s="1"/>
  <c r="Q56" i="232" s="1"/>
  <c r="Q59" i="232" s="1"/>
  <c r="O48" i="232"/>
  <c r="O51" i="232" s="1"/>
  <c r="O53" i="232" s="1"/>
  <c r="O56" i="232" s="1"/>
  <c r="O59" i="232" s="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Y32" i="232"/>
  <c r="Y48" i="232" s="1"/>
  <c r="Y51" i="232" s="1"/>
  <c r="Y53" i="232" s="1"/>
  <c r="Y56" i="232" s="1"/>
  <c r="Y59" i="232" s="1"/>
  <c r="X32" i="232"/>
  <c r="X48" i="232" s="1"/>
  <c r="X51" i="232" s="1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R32" i="232"/>
  <c r="R48" i="232" s="1"/>
  <c r="R51" i="232" s="1"/>
  <c r="R53" i="232" s="1"/>
  <c r="R56" i="232" s="1"/>
  <c r="R59" i="232" s="1"/>
  <c r="Q32" i="232"/>
  <c r="Q48" i="232" s="1"/>
  <c r="P32" i="232"/>
  <c r="P48" i="232" s="1"/>
  <c r="P51" i="232" s="1"/>
  <c r="P53" i="232" s="1"/>
  <c r="P56" i="232" s="1"/>
  <c r="P59" i="232" s="1"/>
  <c r="O32" i="232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E59" i="233"/>
  <c r="F48" i="233"/>
  <c r="F51" i="233" s="1"/>
  <c r="F53" i="233" s="1"/>
  <c r="F56" i="233" s="1"/>
  <c r="F59" i="233" s="1"/>
  <c r="AA47" i="233"/>
  <c r="Y47" i="233"/>
  <c r="X47" i="233"/>
  <c r="Z47" i="233" s="1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X48" i="233" s="1"/>
  <c r="X51" i="233" s="1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E32" i="233"/>
  <c r="E48" i="233" s="1"/>
  <c r="E51" i="233" s="1"/>
  <c r="E53" i="233" s="1"/>
  <c r="E56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X48" i="234"/>
  <c r="M48" i="234"/>
  <c r="M51" i="234" s="1"/>
  <c r="M53" i="234" s="1"/>
  <c r="M56" i="234" s="1"/>
  <c r="M59" i="234" s="1"/>
  <c r="AA47" i="234"/>
  <c r="Y47" i="234"/>
  <c r="Y48" i="234" s="1"/>
  <c r="Y51" i="234" s="1"/>
  <c r="Y53" i="234" s="1"/>
  <c r="Y56" i="234" s="1"/>
  <c r="Y59" i="234" s="1"/>
  <c r="X47" i="234"/>
  <c r="Z47" i="234" s="1"/>
  <c r="W47" i="234"/>
  <c r="V47" i="234"/>
  <c r="U47" i="234"/>
  <c r="T47" i="234"/>
  <c r="S47" i="234"/>
  <c r="R47" i="234"/>
  <c r="Q47" i="234"/>
  <c r="Q48" i="234" s="1"/>
  <c r="Q51" i="234" s="1"/>
  <c r="Q53" i="234" s="1"/>
  <c r="Q56" i="234" s="1"/>
  <c r="Q59" i="234" s="1"/>
  <c r="P47" i="234"/>
  <c r="O47" i="234"/>
  <c r="N47" i="234"/>
  <c r="M47" i="234"/>
  <c r="L47" i="234"/>
  <c r="K47" i="234"/>
  <c r="J47" i="234"/>
  <c r="I47" i="234"/>
  <c r="I48" i="234" s="1"/>
  <c r="I51" i="234" s="1"/>
  <c r="I53" i="234" s="1"/>
  <c r="I56" i="234" s="1"/>
  <c r="I59" i="234" s="1"/>
  <c r="H47" i="234"/>
  <c r="G47" i="234"/>
  <c r="F47" i="234"/>
  <c r="E47" i="234"/>
  <c r="D47" i="234"/>
  <c r="C47" i="234"/>
  <c r="AA32" i="234"/>
  <c r="Z32" i="234"/>
  <c r="Y32" i="234"/>
  <c r="X32" i="234"/>
  <c r="W32" i="234"/>
  <c r="W48" i="234" s="1"/>
  <c r="W51" i="234" s="1"/>
  <c r="W53" i="234" s="1"/>
  <c r="W56" i="234" s="1"/>
  <c r="W59" i="234" s="1"/>
  <c r="V32" i="234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R32" i="234"/>
  <c r="R48" i="234" s="1"/>
  <c r="R51" i="234" s="1"/>
  <c r="R53" i="234" s="1"/>
  <c r="R56" i="234" s="1"/>
  <c r="R59" i="234" s="1"/>
  <c r="Q32" i="234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M32" i="234"/>
  <c r="L32" i="234"/>
  <c r="L48" i="234" s="1"/>
  <c r="L51" i="234" s="1"/>
  <c r="L53" i="234" s="1"/>
  <c r="L56" i="234" s="1"/>
  <c r="L59" i="234" s="1"/>
  <c r="K32" i="234"/>
  <c r="J32" i="234"/>
  <c r="J48" i="234" s="1"/>
  <c r="J51" i="234" s="1"/>
  <c r="J53" i="234" s="1"/>
  <c r="J56" i="234" s="1"/>
  <c r="J59" i="234" s="1"/>
  <c r="I32" i="234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S59" i="235"/>
  <c r="F51" i="235"/>
  <c r="F53" i="235" s="1"/>
  <c r="F56" i="235" s="1"/>
  <c r="F59" i="235" s="1"/>
  <c r="T48" i="235"/>
  <c r="T51" i="235" s="1"/>
  <c r="T53" i="235" s="1"/>
  <c r="T56" i="235" s="1"/>
  <c r="T59" i="235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X32" i="235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S32" i="235"/>
  <c r="S48" i="235" s="1"/>
  <c r="S51" i="235" s="1"/>
  <c r="S53" i="235" s="1"/>
  <c r="S56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G32" i="235"/>
  <c r="G48" i="235" s="1"/>
  <c r="G51" i="235" s="1"/>
  <c r="G53" i="235" s="1"/>
  <c r="G56" i="235" s="1"/>
  <c r="G59" i="235" s="1"/>
  <c r="F32" i="235"/>
  <c r="F48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K56" i="236"/>
  <c r="K59" i="236" s="1"/>
  <c r="L53" i="236"/>
  <c r="L56" i="236" s="1"/>
  <c r="L59" i="236" s="1"/>
  <c r="V48" i="236"/>
  <c r="V51" i="236" s="1"/>
  <c r="V53" i="236" s="1"/>
  <c r="V56" i="236" s="1"/>
  <c r="V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W32" i="236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K32" i="236"/>
  <c r="K48" i="236" s="1"/>
  <c r="K51" i="236" s="1"/>
  <c r="K53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Y59" i="237"/>
  <c r="T51" i="237"/>
  <c r="T53" i="237" s="1"/>
  <c r="T56" i="237" s="1"/>
  <c r="T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X32" i="237"/>
  <c r="W32" i="237"/>
  <c r="W48" i="237" s="1"/>
  <c r="W51" i="237" s="1"/>
  <c r="W53" i="237" s="1"/>
  <c r="W56" i="237" s="1"/>
  <c r="W59" i="237" s="1"/>
  <c r="V32" i="237"/>
  <c r="U32" i="237"/>
  <c r="U48" i="237" s="1"/>
  <c r="U51" i="237" s="1"/>
  <c r="U53" i="237" s="1"/>
  <c r="U56" i="237" s="1"/>
  <c r="U59" i="237" s="1"/>
  <c r="T32" i="237"/>
  <c r="T48" i="237" s="1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AA47" i="238"/>
  <c r="Y47" i="238"/>
  <c r="X47" i="238"/>
  <c r="Z47" i="238" s="1"/>
  <c r="W47" i="238"/>
  <c r="V47" i="238"/>
  <c r="U47" i="238"/>
  <c r="T47" i="238"/>
  <c r="T48" i="238" s="1"/>
  <c r="T51" i="238" s="1"/>
  <c r="T53" i="238" s="1"/>
  <c r="T56" i="238" s="1"/>
  <c r="T59" i="238" s="1"/>
  <c r="S47" i="238"/>
  <c r="R47" i="238"/>
  <c r="Q47" i="238"/>
  <c r="P47" i="238"/>
  <c r="O47" i="238"/>
  <c r="N47" i="238"/>
  <c r="M47" i="238"/>
  <c r="L47" i="238"/>
  <c r="L48" i="238" s="1"/>
  <c r="L51" i="238" s="1"/>
  <c r="L53" i="238" s="1"/>
  <c r="L56" i="238" s="1"/>
  <c r="L59" i="238" s="1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Z32" i="238" s="1"/>
  <c r="W32" i="238"/>
  <c r="W48" i="238" s="1"/>
  <c r="W51" i="238" s="1"/>
  <c r="W53" i="238" s="1"/>
  <c r="W56" i="238" s="1"/>
  <c r="W59" i="238" s="1"/>
  <c r="V32" i="238"/>
  <c r="U32" i="238"/>
  <c r="U48" i="238" s="1"/>
  <c r="U51" i="238" s="1"/>
  <c r="U53" i="238" s="1"/>
  <c r="U56" i="238" s="1"/>
  <c r="U59" i="238" s="1"/>
  <c r="T32" i="238"/>
  <c r="S32" i="238"/>
  <c r="R32" i="238"/>
  <c r="Q32" i="238"/>
  <c r="P32" i="238"/>
  <c r="O32" i="238"/>
  <c r="O48" i="238" s="1"/>
  <c r="O51" i="238" s="1"/>
  <c r="O53" i="238" s="1"/>
  <c r="O56" i="238" s="1"/>
  <c r="O59" i="238" s="1"/>
  <c r="N32" i="238"/>
  <c r="M32" i="238"/>
  <c r="M48" i="238" s="1"/>
  <c r="M51" i="238" s="1"/>
  <c r="M53" i="238" s="1"/>
  <c r="M56" i="238" s="1"/>
  <c r="M59" i="238" s="1"/>
  <c r="L32" i="238"/>
  <c r="K32" i="238"/>
  <c r="J32" i="238"/>
  <c r="J48" i="238" s="1"/>
  <c r="J51" i="238" s="1"/>
  <c r="J53" i="238" s="1"/>
  <c r="J56" i="238" s="1"/>
  <c r="J59" i="238" s="1"/>
  <c r="I32" i="238"/>
  <c r="H32" i="238"/>
  <c r="G32" i="238"/>
  <c r="G48" i="238" s="1"/>
  <c r="G51" i="238" s="1"/>
  <c r="G53" i="238" s="1"/>
  <c r="G56" i="238" s="1"/>
  <c r="G59" i="238" s="1"/>
  <c r="F32" i="238"/>
  <c r="E32" i="238"/>
  <c r="E48" i="238" s="1"/>
  <c r="E51" i="238" s="1"/>
  <c r="E53" i="238" s="1"/>
  <c r="E56" i="238" s="1"/>
  <c r="E59" i="238" s="1"/>
  <c r="D32" i="238"/>
  <c r="C32" i="238"/>
  <c r="J48" i="239"/>
  <c r="J51" i="239" s="1"/>
  <c r="J53" i="239" s="1"/>
  <c r="J56" i="239" s="1"/>
  <c r="J59" i="239" s="1"/>
  <c r="AA47" i="239"/>
  <c r="Y47" i="239"/>
  <c r="X47" i="239"/>
  <c r="Z47" i="239" s="1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Y48" i="239" s="1"/>
  <c r="Y51" i="239" s="1"/>
  <c r="Y53" i="239" s="1"/>
  <c r="Y56" i="239" s="1"/>
  <c r="Y59" i="239" s="1"/>
  <c r="X32" i="239"/>
  <c r="X48" i="239" s="1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P48" i="239" s="1"/>
  <c r="P51" i="239" s="1"/>
  <c r="P53" i="239" s="1"/>
  <c r="P56" i="239" s="1"/>
  <c r="P59" i="239" s="1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J32" i="239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V48" i="240"/>
  <c r="V51" i="240" s="1"/>
  <c r="V53" i="240" s="1"/>
  <c r="V56" i="240" s="1"/>
  <c r="V59" i="240" s="1"/>
  <c r="Q48" i="240"/>
  <c r="Q51" i="240" s="1"/>
  <c r="Q53" i="240" s="1"/>
  <c r="Q56" i="240" s="1"/>
  <c r="Q59" i="240" s="1"/>
  <c r="I48" i="240"/>
  <c r="I51" i="240" s="1"/>
  <c r="I53" i="240" s="1"/>
  <c r="I56" i="240" s="1"/>
  <c r="I59" i="240" s="1"/>
  <c r="F48" i="240"/>
  <c r="F51" i="240" s="1"/>
  <c r="F53" i="240" s="1"/>
  <c r="F56" i="240" s="1"/>
  <c r="F59" i="240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Q32" i="240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I32" i="240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P48" i="241"/>
  <c r="P51" i="241" s="1"/>
  <c r="P53" i="241" s="1"/>
  <c r="P56" i="241" s="1"/>
  <c r="P59" i="241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M48" i="241" s="1"/>
  <c r="M51" i="241" s="1"/>
  <c r="M53" i="241" s="1"/>
  <c r="M56" i="241" s="1"/>
  <c r="M59" i="241" s="1"/>
  <c r="L47" i="241"/>
  <c r="K47" i="241"/>
  <c r="J47" i="241"/>
  <c r="I47" i="241"/>
  <c r="H47" i="241"/>
  <c r="G47" i="241"/>
  <c r="F47" i="241"/>
  <c r="E47" i="241"/>
  <c r="E48" i="241" s="1"/>
  <c r="E51" i="241" s="1"/>
  <c r="E53" i="241" s="1"/>
  <c r="E56" i="241" s="1"/>
  <c r="E59" i="241" s="1"/>
  <c r="D47" i="241"/>
  <c r="C47" i="241"/>
  <c r="AA32" i="241"/>
  <c r="AA48" i="241" s="1"/>
  <c r="AA51" i="241" s="1"/>
  <c r="AA53" i="241" s="1"/>
  <c r="AA56" i="241" s="1"/>
  <c r="AA59" i="241" s="1"/>
  <c r="Z32" i="241"/>
  <c r="Y32" i="241"/>
  <c r="X32" i="241"/>
  <c r="X48" i="241" s="1"/>
  <c r="X51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Q32" i="241"/>
  <c r="P32" i="24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I32" i="24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L48" i="242"/>
  <c r="L51" i="242" s="1"/>
  <c r="L53" i="242" s="1"/>
  <c r="L56" i="242" s="1"/>
  <c r="L59" i="242" s="1"/>
  <c r="G48" i="242"/>
  <c r="G51" i="242" s="1"/>
  <c r="G53" i="242" s="1"/>
  <c r="G56" i="242" s="1"/>
  <c r="G59" i="242" s="1"/>
  <c r="AA47" i="242"/>
  <c r="Z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Z32" i="242" s="1"/>
  <c r="X32" i="242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G32" i="242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AA48" i="243"/>
  <c r="AA51" i="243" s="1"/>
  <c r="AA53" i="243" s="1"/>
  <c r="AA56" i="243" s="1"/>
  <c r="AA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Z32" i="243"/>
  <c r="Y32" i="243"/>
  <c r="X32" i="243"/>
  <c r="X48" i="243" s="1"/>
  <c r="W32" i="243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P32" i="243"/>
  <c r="P48" i="243" s="1"/>
  <c r="P51" i="243" s="1"/>
  <c r="P53" i="243" s="1"/>
  <c r="P56" i="243" s="1"/>
  <c r="P59" i="243" s="1"/>
  <c r="O32" i="243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H32" i="243"/>
  <c r="H48" i="243" s="1"/>
  <c r="H51" i="243" s="1"/>
  <c r="H53" i="243" s="1"/>
  <c r="H56" i="243" s="1"/>
  <c r="H59" i="243" s="1"/>
  <c r="G32" i="243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C32" i="243"/>
  <c r="C48" i="243" s="1"/>
  <c r="C51" i="243" s="1"/>
  <c r="C53" i="243" s="1"/>
  <c r="C56" i="243" s="1"/>
  <c r="C59" i="243" s="1"/>
  <c r="U48" i="244"/>
  <c r="U51" i="244" s="1"/>
  <c r="U53" i="244" s="1"/>
  <c r="U56" i="244" s="1"/>
  <c r="U59" i="244" s="1"/>
  <c r="E48" i="244"/>
  <c r="E51" i="244" s="1"/>
  <c r="E53" i="244" s="1"/>
  <c r="E56" i="244" s="1"/>
  <c r="E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X48" i="244" s="1"/>
  <c r="W32" i="244"/>
  <c r="W48" i="244" s="1"/>
  <c r="W51" i="244" s="1"/>
  <c r="W53" i="244" s="1"/>
  <c r="W56" i="244" s="1"/>
  <c r="W59" i="244" s="1"/>
  <c r="V32" i="244"/>
  <c r="U32" i="244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L48" i="245"/>
  <c r="L51" i="245" s="1"/>
  <c r="L53" i="245" s="1"/>
  <c r="L56" i="245" s="1"/>
  <c r="L59" i="245" s="1"/>
  <c r="AA47" i="245"/>
  <c r="Z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X48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L32" i="245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K48" i="246"/>
  <c r="K51" i="246" s="1"/>
  <c r="K53" i="246" s="1"/>
  <c r="K56" i="246" s="1"/>
  <c r="K59" i="246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T32" i="246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L32" i="246"/>
  <c r="K32" i="246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D32" i="246"/>
  <c r="C32" i="246"/>
  <c r="C48" i="246" s="1"/>
  <c r="C51" i="246" s="1"/>
  <c r="C53" i="246" s="1"/>
  <c r="C56" i="246" s="1"/>
  <c r="C59" i="246" s="1"/>
  <c r="R48" i="247"/>
  <c r="R51" i="247" s="1"/>
  <c r="R53" i="247" s="1"/>
  <c r="R56" i="247" s="1"/>
  <c r="R59" i="247" s="1"/>
  <c r="J48" i="247"/>
  <c r="J51" i="247" s="1"/>
  <c r="J53" i="247" s="1"/>
  <c r="J56" i="247" s="1"/>
  <c r="J59" i="247" s="1"/>
  <c r="G48" i="247"/>
  <c r="G51" i="247" s="1"/>
  <c r="G53" i="247" s="1"/>
  <c r="G56" i="247" s="1"/>
  <c r="G59" i="247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R32" i="247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J32" i="247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X51" i="248"/>
  <c r="F48" i="248"/>
  <c r="F51" i="248" s="1"/>
  <c r="F53" i="248" s="1"/>
  <c r="F56" i="248" s="1"/>
  <c r="F59" i="248" s="1"/>
  <c r="AA47" i="248"/>
  <c r="Y47" i="248"/>
  <c r="Z47" i="248" s="1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V53" i="249"/>
  <c r="V56" i="249" s="1"/>
  <c r="V59" i="249" s="1"/>
  <c r="J48" i="249"/>
  <c r="J51" i="249" s="1"/>
  <c r="J53" i="249" s="1"/>
  <c r="J56" i="249" s="1"/>
  <c r="J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X32" i="249"/>
  <c r="X48" i="249" s="1"/>
  <c r="X51" i="249" s="1"/>
  <c r="X53" i="249" s="1"/>
  <c r="W32" i="249"/>
  <c r="W48" i="249" s="1"/>
  <c r="W51" i="249" s="1"/>
  <c r="W53" i="249" s="1"/>
  <c r="W56" i="249" s="1"/>
  <c r="W59" i="249" s="1"/>
  <c r="V32" i="249"/>
  <c r="V48" i="249" s="1"/>
  <c r="V51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I32" i="249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D56" i="250"/>
  <c r="D59" i="250" s="1"/>
  <c r="T48" i="250"/>
  <c r="T51" i="250" s="1"/>
  <c r="T53" i="250" s="1"/>
  <c r="T56" i="250" s="1"/>
  <c r="T59" i="250" s="1"/>
  <c r="L48" i="250"/>
  <c r="L51" i="250" s="1"/>
  <c r="L53" i="250" s="1"/>
  <c r="L56" i="250" s="1"/>
  <c r="L59" i="250" s="1"/>
  <c r="I48" i="250"/>
  <c r="I51" i="250" s="1"/>
  <c r="I53" i="250" s="1"/>
  <c r="I56" i="250" s="1"/>
  <c r="I59" i="250" s="1"/>
  <c r="D48" i="250"/>
  <c r="D51" i="250" s="1"/>
  <c r="D53" i="250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Z32" i="250" s="1"/>
  <c r="X32" i="250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H32" i="250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C32" i="250"/>
  <c r="C48" i="250" s="1"/>
  <c r="C51" i="250" s="1"/>
  <c r="C53" i="250" s="1"/>
  <c r="C56" i="250" s="1"/>
  <c r="C59" i="250" s="1"/>
  <c r="AA48" i="251"/>
  <c r="AA51" i="251" s="1"/>
  <c r="AA53" i="251" s="1"/>
  <c r="AA56" i="251" s="1"/>
  <c r="AA59" i="251" s="1"/>
  <c r="V48" i="251"/>
  <c r="V51" i="251" s="1"/>
  <c r="V53" i="251" s="1"/>
  <c r="V56" i="251" s="1"/>
  <c r="V59" i="251" s="1"/>
  <c r="S48" i="251"/>
  <c r="S51" i="251" s="1"/>
  <c r="S53" i="251" s="1"/>
  <c r="S56" i="251" s="1"/>
  <c r="S59" i="251" s="1"/>
  <c r="N48" i="251"/>
  <c r="N51" i="251" s="1"/>
  <c r="N53" i="251" s="1"/>
  <c r="N56" i="251" s="1"/>
  <c r="N59" i="251" s="1"/>
  <c r="F48" i="251"/>
  <c r="F51" i="251" s="1"/>
  <c r="F53" i="251" s="1"/>
  <c r="F56" i="251" s="1"/>
  <c r="F59" i="251" s="1"/>
  <c r="AA47" i="251"/>
  <c r="Y47" i="251"/>
  <c r="X47" i="251"/>
  <c r="W47" i="251"/>
  <c r="W48" i="251" s="1"/>
  <c r="W51" i="251" s="1"/>
  <c r="W53" i="251" s="1"/>
  <c r="W56" i="251" s="1"/>
  <c r="W59" i="251" s="1"/>
  <c r="V47" i="251"/>
  <c r="U47" i="251"/>
  <c r="T47" i="251"/>
  <c r="S47" i="251"/>
  <c r="R47" i="251"/>
  <c r="Q47" i="251"/>
  <c r="P47" i="251"/>
  <c r="O47" i="251"/>
  <c r="O48" i="251" s="1"/>
  <c r="O51" i="251" s="1"/>
  <c r="O53" i="251" s="1"/>
  <c r="O56" i="251" s="1"/>
  <c r="O59" i="251" s="1"/>
  <c r="N47" i="251"/>
  <c r="M47" i="251"/>
  <c r="L47" i="251"/>
  <c r="K47" i="251"/>
  <c r="J47" i="251"/>
  <c r="I47" i="251"/>
  <c r="H47" i="251"/>
  <c r="G47" i="251"/>
  <c r="G48" i="251" s="1"/>
  <c r="G51" i="251" s="1"/>
  <c r="G53" i="251" s="1"/>
  <c r="G56" i="251" s="1"/>
  <c r="G59" i="251" s="1"/>
  <c r="F47" i="251"/>
  <c r="E47" i="251"/>
  <c r="D47" i="251"/>
  <c r="C47" i="251"/>
  <c r="C48" i="251" s="1"/>
  <c r="C51" i="251" s="1"/>
  <c r="C53" i="251" s="1"/>
  <c r="C56" i="251" s="1"/>
  <c r="C59" i="251" s="1"/>
  <c r="AA32" i="251"/>
  <c r="Y32" i="251"/>
  <c r="X32" i="251"/>
  <c r="X48" i="251" s="1"/>
  <c r="W32" i="251"/>
  <c r="V32" i="251"/>
  <c r="U32" i="251"/>
  <c r="U48" i="251" s="1"/>
  <c r="U51" i="251" s="1"/>
  <c r="U53" i="251" s="1"/>
  <c r="U56" i="251" s="1"/>
  <c r="U59" i="251" s="1"/>
  <c r="T32" i="251"/>
  <c r="S32" i="251"/>
  <c r="R32" i="251"/>
  <c r="R48" i="251" s="1"/>
  <c r="R51" i="251" s="1"/>
  <c r="R53" i="251" s="1"/>
  <c r="R56" i="251" s="1"/>
  <c r="R59" i="251" s="1"/>
  <c r="Q32" i="251"/>
  <c r="P32" i="251"/>
  <c r="P48" i="251" s="1"/>
  <c r="P51" i="251" s="1"/>
  <c r="P53" i="251" s="1"/>
  <c r="P56" i="251" s="1"/>
  <c r="P59" i="251" s="1"/>
  <c r="O32" i="251"/>
  <c r="N32" i="251"/>
  <c r="M32" i="251"/>
  <c r="M48" i="251" s="1"/>
  <c r="M51" i="251" s="1"/>
  <c r="M53" i="251" s="1"/>
  <c r="M56" i="251" s="1"/>
  <c r="M59" i="251" s="1"/>
  <c r="L32" i="25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H32" i="251"/>
  <c r="H48" i="251" s="1"/>
  <c r="H51" i="251" s="1"/>
  <c r="H53" i="251" s="1"/>
  <c r="H56" i="251" s="1"/>
  <c r="H59" i="251" s="1"/>
  <c r="G32" i="251"/>
  <c r="F32" i="251"/>
  <c r="E32" i="251"/>
  <c r="E48" i="251" s="1"/>
  <c r="E51" i="251" s="1"/>
  <c r="E53" i="251" s="1"/>
  <c r="E56" i="251" s="1"/>
  <c r="E59" i="251" s="1"/>
  <c r="D32" i="251"/>
  <c r="C32" i="251"/>
  <c r="K56" i="252"/>
  <c r="K59" i="252" s="1"/>
  <c r="S53" i="252"/>
  <c r="S56" i="252" s="1"/>
  <c r="S59" i="252" s="1"/>
  <c r="K53" i="252"/>
  <c r="C53" i="252"/>
  <c r="C56" i="252" s="1"/>
  <c r="C59" i="252" s="1"/>
  <c r="W48" i="252"/>
  <c r="W51" i="252" s="1"/>
  <c r="W53" i="252" s="1"/>
  <c r="W56" i="252" s="1"/>
  <c r="W59" i="252" s="1"/>
  <c r="J48" i="252"/>
  <c r="J51" i="252" s="1"/>
  <c r="J53" i="252" s="1"/>
  <c r="J56" i="252" s="1"/>
  <c r="J59" i="252" s="1"/>
  <c r="G48" i="252"/>
  <c r="G51" i="252" s="1"/>
  <c r="G53" i="252" s="1"/>
  <c r="G56" i="252" s="1"/>
  <c r="G59" i="252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W32" i="252"/>
  <c r="V32" i="252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J32" i="252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F32" i="252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R53" i="253"/>
  <c r="R56" i="253" s="1"/>
  <c r="R59" i="253" s="1"/>
  <c r="Q48" i="253"/>
  <c r="Q51" i="253" s="1"/>
  <c r="Q53" i="253" s="1"/>
  <c r="Q56" i="253" s="1"/>
  <c r="Q59" i="253" s="1"/>
  <c r="I48" i="253"/>
  <c r="I51" i="253" s="1"/>
  <c r="I53" i="253" s="1"/>
  <c r="I56" i="253" s="1"/>
  <c r="I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Y32" i="253"/>
  <c r="Y48" i="253" s="1"/>
  <c r="Y51" i="253" s="1"/>
  <c r="Y53" i="253" s="1"/>
  <c r="Y56" i="253" s="1"/>
  <c r="Y59" i="253" s="1"/>
  <c r="X32" i="253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Q32" i="253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L51" i="254"/>
  <c r="L53" i="254" s="1"/>
  <c r="L56" i="254" s="1"/>
  <c r="L59" i="254" s="1"/>
  <c r="L48" i="254"/>
  <c r="K48" i="254"/>
  <c r="K51" i="254" s="1"/>
  <c r="K53" i="254" s="1"/>
  <c r="K56" i="254" s="1"/>
  <c r="K59" i="254" s="1"/>
  <c r="AA47" i="254"/>
  <c r="Y47" i="254"/>
  <c r="X47" i="254"/>
  <c r="W47" i="254"/>
  <c r="V47" i="254"/>
  <c r="U47" i="254"/>
  <c r="U48" i="254" s="1"/>
  <c r="U51" i="254" s="1"/>
  <c r="U53" i="254" s="1"/>
  <c r="U56" i="254" s="1"/>
  <c r="U59" i="254" s="1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E48" i="254" s="1"/>
  <c r="E51" i="254" s="1"/>
  <c r="E53" i="254" s="1"/>
  <c r="E56" i="254" s="1"/>
  <c r="E59" i="254" s="1"/>
  <c r="D47" i="254"/>
  <c r="C47" i="254"/>
  <c r="AA32" i="254"/>
  <c r="AA48" i="254" s="1"/>
  <c r="AA51" i="254" s="1"/>
  <c r="AA53" i="254" s="1"/>
  <c r="AA56" i="254" s="1"/>
  <c r="AA59" i="254" s="1"/>
  <c r="Y32" i="254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T32" i="254"/>
  <c r="S32" i="254"/>
  <c r="S48" i="254" s="1"/>
  <c r="S51" i="254" s="1"/>
  <c r="S53" i="254" s="1"/>
  <c r="S56" i="254" s="1"/>
  <c r="S59" i="254" s="1"/>
  <c r="R32" i="254"/>
  <c r="Q32" i="254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L32" i="254"/>
  <c r="K32" i="254"/>
  <c r="J32" i="254"/>
  <c r="I32" i="254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D32" i="254"/>
  <c r="C32" i="254"/>
  <c r="C48" i="254" s="1"/>
  <c r="C51" i="254" s="1"/>
  <c r="C53" i="254" s="1"/>
  <c r="C56" i="254" s="1"/>
  <c r="C59" i="254" s="1"/>
  <c r="W48" i="255"/>
  <c r="W51" i="255" s="1"/>
  <c r="W53" i="255" s="1"/>
  <c r="W56" i="255" s="1"/>
  <c r="W59" i="255" s="1"/>
  <c r="R48" i="255"/>
  <c r="R51" i="255" s="1"/>
  <c r="R53" i="255" s="1"/>
  <c r="R56" i="255" s="1"/>
  <c r="R59" i="255" s="1"/>
  <c r="G48" i="255"/>
  <c r="G51" i="255" s="1"/>
  <c r="G53" i="255" s="1"/>
  <c r="G56" i="255" s="1"/>
  <c r="G59" i="255" s="1"/>
  <c r="AA47" i="255"/>
  <c r="Y47" i="255"/>
  <c r="X47" i="255"/>
  <c r="Z47" i="255" s="1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X32" i="255"/>
  <c r="W32" i="255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R32" i="255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N56" i="256"/>
  <c r="N59" i="256" s="1"/>
  <c r="O53" i="256"/>
  <c r="O56" i="256" s="1"/>
  <c r="O59" i="256" s="1"/>
  <c r="H51" i="256"/>
  <c r="H53" i="256" s="1"/>
  <c r="H56" i="256" s="1"/>
  <c r="H59" i="256" s="1"/>
  <c r="Y48" i="256"/>
  <c r="Y51" i="256" s="1"/>
  <c r="Y53" i="256" s="1"/>
  <c r="Y56" i="256" s="1"/>
  <c r="Y59" i="256" s="1"/>
  <c r="Q48" i="256"/>
  <c r="Q51" i="256" s="1"/>
  <c r="Q53" i="256" s="1"/>
  <c r="Q56" i="256" s="1"/>
  <c r="Q59" i="256" s="1"/>
  <c r="N48" i="256"/>
  <c r="N51" i="256" s="1"/>
  <c r="N53" i="256" s="1"/>
  <c r="F48" i="256"/>
  <c r="F51" i="256" s="1"/>
  <c r="F53" i="256" s="1"/>
  <c r="F56" i="256" s="1"/>
  <c r="F59" i="256" s="1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Y32" i="256"/>
  <c r="X32" i="256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S32" i="256"/>
  <c r="S48" i="256" s="1"/>
  <c r="S51" i="256" s="1"/>
  <c r="S53" i="256" s="1"/>
  <c r="S56" i="256" s="1"/>
  <c r="S59" i="256" s="1"/>
  <c r="R32" i="256"/>
  <c r="Q32" i="256"/>
  <c r="P32" i="256"/>
  <c r="P48" i="256" s="1"/>
  <c r="P51" i="256" s="1"/>
  <c r="P53" i="256" s="1"/>
  <c r="P56" i="256" s="1"/>
  <c r="P59" i="256" s="1"/>
  <c r="O32" i="256"/>
  <c r="O48" i="256" s="1"/>
  <c r="O51" i="256" s="1"/>
  <c r="N32" i="256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J32" i="256"/>
  <c r="I32" i="256"/>
  <c r="I48" i="256" s="1"/>
  <c r="I51" i="256" s="1"/>
  <c r="I53" i="256" s="1"/>
  <c r="I56" i="256" s="1"/>
  <c r="I59" i="256" s="1"/>
  <c r="H32" i="256"/>
  <c r="H48" i="256" s="1"/>
  <c r="G32" i="256"/>
  <c r="G48" i="256" s="1"/>
  <c r="G51" i="256" s="1"/>
  <c r="G53" i="256" s="1"/>
  <c r="G56" i="256" s="1"/>
  <c r="G59" i="256" s="1"/>
  <c r="F32" i="256"/>
  <c r="E32" i="256"/>
  <c r="E48" i="256" s="1"/>
  <c r="E51" i="256" s="1"/>
  <c r="E53" i="256" s="1"/>
  <c r="E56" i="256" s="1"/>
  <c r="E59" i="256" s="1"/>
  <c r="D32" i="256"/>
  <c r="C32" i="256"/>
  <c r="C48" i="256" s="1"/>
  <c r="C51" i="256" s="1"/>
  <c r="C53" i="256" s="1"/>
  <c r="C56" i="256" s="1"/>
  <c r="C59" i="256" s="1"/>
  <c r="Q48" i="257"/>
  <c r="Q51" i="257" s="1"/>
  <c r="Q53" i="257" s="1"/>
  <c r="Q56" i="257" s="1"/>
  <c r="Q59" i="257" s="1"/>
  <c r="P48" i="257"/>
  <c r="P51" i="257" s="1"/>
  <c r="P53" i="257" s="1"/>
  <c r="P56" i="257" s="1"/>
  <c r="P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Y32" i="257"/>
  <c r="X32" i="257"/>
  <c r="X48" i="257" s="1"/>
  <c r="W32" i="257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S32" i="257"/>
  <c r="R32" i="257"/>
  <c r="R48" i="257" s="1"/>
  <c r="R51" i="257" s="1"/>
  <c r="R53" i="257" s="1"/>
  <c r="R56" i="257" s="1"/>
  <c r="R59" i="257" s="1"/>
  <c r="Q32" i="257"/>
  <c r="P32" i="257"/>
  <c r="O32" i="257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K32" i="257"/>
  <c r="J32" i="257"/>
  <c r="J48" i="257" s="1"/>
  <c r="J51" i="257" s="1"/>
  <c r="J53" i="257" s="1"/>
  <c r="J56" i="257" s="1"/>
  <c r="J59" i="257" s="1"/>
  <c r="I32" i="257"/>
  <c r="H32" i="257"/>
  <c r="H48" i="257" s="1"/>
  <c r="H51" i="257" s="1"/>
  <c r="H53" i="257" s="1"/>
  <c r="H56" i="257" s="1"/>
  <c r="H59" i="257" s="1"/>
  <c r="G32" i="257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C32" i="257"/>
  <c r="W48" i="258"/>
  <c r="W51" i="258" s="1"/>
  <c r="W53" i="258" s="1"/>
  <c r="W56" i="258" s="1"/>
  <c r="W59" i="258" s="1"/>
  <c r="U48" i="258"/>
  <c r="U51" i="258" s="1"/>
  <c r="U53" i="258" s="1"/>
  <c r="U56" i="258" s="1"/>
  <c r="U59" i="258" s="1"/>
  <c r="R48" i="258"/>
  <c r="R51" i="258" s="1"/>
  <c r="R53" i="258" s="1"/>
  <c r="R56" i="258" s="1"/>
  <c r="R59" i="258" s="1"/>
  <c r="J48" i="258"/>
  <c r="J51" i="258" s="1"/>
  <c r="J53" i="258" s="1"/>
  <c r="J56" i="258" s="1"/>
  <c r="J59" i="258" s="1"/>
  <c r="AA47" i="258"/>
  <c r="Y47" i="258"/>
  <c r="X47" i="258"/>
  <c r="Z47" i="258" s="1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W32" i="258"/>
  <c r="V32" i="258"/>
  <c r="U32" i="258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Q32" i="258"/>
  <c r="Q48" i="258" s="1"/>
  <c r="Q51" i="258" s="1"/>
  <c r="Q53" i="258" s="1"/>
  <c r="Q56" i="258" s="1"/>
  <c r="Q59" i="258" s="1"/>
  <c r="P32" i="258"/>
  <c r="O32" i="258"/>
  <c r="O48" i="258" s="1"/>
  <c r="O51" i="258" s="1"/>
  <c r="O53" i="258" s="1"/>
  <c r="O56" i="258" s="1"/>
  <c r="O59" i="258" s="1"/>
  <c r="N32" i="258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I32" i="258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Y48" i="1"/>
  <c r="Y51" i="1" s="1"/>
  <c r="Y53" i="1" s="1"/>
  <c r="Y56" i="1" s="1"/>
  <c r="Y59" i="1" s="1"/>
  <c r="V48" i="1"/>
  <c r="V51" i="1" s="1"/>
  <c r="V53" i="1" s="1"/>
  <c r="V56" i="1" s="1"/>
  <c r="V59" i="1" s="1"/>
  <c r="T48" i="1"/>
  <c r="T51" i="1" s="1"/>
  <c r="T53" i="1" s="1"/>
  <c r="T56" i="1" s="1"/>
  <c r="T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T32" i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57" l="1"/>
  <c r="X51" i="257"/>
  <c r="Z51" i="257" s="1"/>
  <c r="I48" i="257"/>
  <c r="I51" i="257" s="1"/>
  <c r="I53" i="257" s="1"/>
  <c r="I56" i="257" s="1"/>
  <c r="I59" i="257" s="1"/>
  <c r="D48" i="257"/>
  <c r="D51" i="257" s="1"/>
  <c r="D53" i="257" s="1"/>
  <c r="D56" i="257" s="1"/>
  <c r="D59" i="257" s="1"/>
  <c r="L48" i="257"/>
  <c r="L51" i="257" s="1"/>
  <c r="L53" i="257" s="1"/>
  <c r="L56" i="257" s="1"/>
  <c r="L59" i="257" s="1"/>
  <c r="T48" i="257"/>
  <c r="T51" i="257" s="1"/>
  <c r="T53" i="257" s="1"/>
  <c r="T56" i="257" s="1"/>
  <c r="T59" i="257" s="1"/>
  <c r="J48" i="254"/>
  <c r="J51" i="254" s="1"/>
  <c r="J53" i="254" s="1"/>
  <c r="J56" i="254" s="1"/>
  <c r="J59" i="254" s="1"/>
  <c r="R48" i="254"/>
  <c r="R51" i="254" s="1"/>
  <c r="R53" i="254" s="1"/>
  <c r="R56" i="254" s="1"/>
  <c r="R59" i="254" s="1"/>
  <c r="Z32" i="254"/>
  <c r="Z47" i="252"/>
  <c r="D48" i="251"/>
  <c r="D51" i="251" s="1"/>
  <c r="D53" i="251" s="1"/>
  <c r="D56" i="251" s="1"/>
  <c r="D59" i="251" s="1"/>
  <c r="L48" i="251"/>
  <c r="L51" i="251" s="1"/>
  <c r="L53" i="251" s="1"/>
  <c r="L56" i="251" s="1"/>
  <c r="L59" i="251" s="1"/>
  <c r="T48" i="251"/>
  <c r="T51" i="251" s="1"/>
  <c r="T53" i="251" s="1"/>
  <c r="T56" i="251" s="1"/>
  <c r="T59" i="251" s="1"/>
  <c r="R48" i="1"/>
  <c r="R51" i="1" s="1"/>
  <c r="R53" i="1" s="1"/>
  <c r="R56" i="1" s="1"/>
  <c r="R59" i="1" s="1"/>
  <c r="S48" i="1"/>
  <c r="S51" i="1" s="1"/>
  <c r="S53" i="1" s="1"/>
  <c r="S56" i="1" s="1"/>
  <c r="S59" i="1" s="1"/>
  <c r="F48" i="258"/>
  <c r="F51" i="258" s="1"/>
  <c r="F53" i="258" s="1"/>
  <c r="F56" i="258" s="1"/>
  <c r="F59" i="258" s="1"/>
  <c r="N48" i="258"/>
  <c r="N51" i="258" s="1"/>
  <c r="N53" i="258" s="1"/>
  <c r="N56" i="258" s="1"/>
  <c r="N59" i="258" s="1"/>
  <c r="V48" i="258"/>
  <c r="V51" i="258" s="1"/>
  <c r="V53" i="258" s="1"/>
  <c r="V56" i="258" s="1"/>
  <c r="V59" i="258" s="1"/>
  <c r="C48" i="247"/>
  <c r="C51" i="247" s="1"/>
  <c r="C53" i="247" s="1"/>
  <c r="C56" i="247" s="1"/>
  <c r="C59" i="247" s="1"/>
  <c r="D48" i="256"/>
  <c r="D51" i="256" s="1"/>
  <c r="D53" i="256" s="1"/>
  <c r="D56" i="256" s="1"/>
  <c r="D59" i="256" s="1"/>
  <c r="G48" i="257"/>
  <c r="G51" i="257" s="1"/>
  <c r="G53" i="257" s="1"/>
  <c r="G56" i="257" s="1"/>
  <c r="G59" i="257" s="1"/>
  <c r="O48" i="257"/>
  <c r="O51" i="257" s="1"/>
  <c r="O53" i="257" s="1"/>
  <c r="O56" i="257" s="1"/>
  <c r="O59" i="257" s="1"/>
  <c r="W48" i="257"/>
  <c r="W51" i="257" s="1"/>
  <c r="W53" i="257" s="1"/>
  <c r="W56" i="257" s="1"/>
  <c r="W59" i="257" s="1"/>
  <c r="AA48" i="256"/>
  <c r="AA51" i="256" s="1"/>
  <c r="AA53" i="256" s="1"/>
  <c r="AA56" i="256" s="1"/>
  <c r="AA59" i="256" s="1"/>
  <c r="J48" i="256"/>
  <c r="J51" i="256" s="1"/>
  <c r="J53" i="256" s="1"/>
  <c r="J56" i="256" s="1"/>
  <c r="J59" i="256" s="1"/>
  <c r="R48" i="256"/>
  <c r="R51" i="256" s="1"/>
  <c r="R53" i="256" s="1"/>
  <c r="R56" i="256" s="1"/>
  <c r="R59" i="256" s="1"/>
  <c r="M48" i="254"/>
  <c r="M51" i="254" s="1"/>
  <c r="M53" i="254" s="1"/>
  <c r="M56" i="254" s="1"/>
  <c r="M59" i="254" s="1"/>
  <c r="D48" i="254"/>
  <c r="D51" i="254" s="1"/>
  <c r="D53" i="254" s="1"/>
  <c r="D56" i="254" s="1"/>
  <c r="D59" i="254" s="1"/>
  <c r="T48" i="254"/>
  <c r="T51" i="254" s="1"/>
  <c r="T53" i="254" s="1"/>
  <c r="T56" i="254" s="1"/>
  <c r="T59" i="254" s="1"/>
  <c r="AA48" i="253"/>
  <c r="AA51" i="253" s="1"/>
  <c r="AA53" i="253" s="1"/>
  <c r="AA56" i="253" s="1"/>
  <c r="AA59" i="253" s="1"/>
  <c r="X48" i="255"/>
  <c r="X51" i="255" s="1"/>
  <c r="X53" i="255" s="1"/>
  <c r="P48" i="258"/>
  <c r="P51" i="258" s="1"/>
  <c r="P53" i="258" s="1"/>
  <c r="P56" i="258" s="1"/>
  <c r="P59" i="258" s="1"/>
  <c r="X48" i="258"/>
  <c r="T48" i="256"/>
  <c r="T51" i="256" s="1"/>
  <c r="T53" i="256" s="1"/>
  <c r="T56" i="256" s="1"/>
  <c r="T59" i="256" s="1"/>
  <c r="Z32" i="257"/>
  <c r="E48" i="253"/>
  <c r="E51" i="253" s="1"/>
  <c r="E53" i="253" s="1"/>
  <c r="E56" i="253" s="1"/>
  <c r="E59" i="253" s="1"/>
  <c r="U48" i="253"/>
  <c r="U51" i="253" s="1"/>
  <c r="U53" i="253" s="1"/>
  <c r="U56" i="253" s="1"/>
  <c r="U59" i="253" s="1"/>
  <c r="F48" i="252"/>
  <c r="F51" i="252" s="1"/>
  <c r="F53" i="252" s="1"/>
  <c r="F56" i="252" s="1"/>
  <c r="F59" i="252" s="1"/>
  <c r="N48" i="252"/>
  <c r="N51" i="252" s="1"/>
  <c r="N53" i="252" s="1"/>
  <c r="N56" i="252" s="1"/>
  <c r="N59" i="252" s="1"/>
  <c r="V48" i="252"/>
  <c r="V51" i="252" s="1"/>
  <c r="V53" i="252" s="1"/>
  <c r="V56" i="252" s="1"/>
  <c r="V59" i="252" s="1"/>
  <c r="Z32" i="251"/>
  <c r="K48" i="256"/>
  <c r="K51" i="256" s="1"/>
  <c r="K53" i="256" s="1"/>
  <c r="K56" i="256" s="1"/>
  <c r="K59" i="256" s="1"/>
  <c r="K48" i="1"/>
  <c r="K51" i="1" s="1"/>
  <c r="K53" i="1" s="1"/>
  <c r="K56" i="1" s="1"/>
  <c r="K59" i="1" s="1"/>
  <c r="I48" i="258"/>
  <c r="I51" i="258" s="1"/>
  <c r="I53" i="258" s="1"/>
  <c r="I56" i="258" s="1"/>
  <c r="I59" i="258" s="1"/>
  <c r="Y48" i="257"/>
  <c r="Y51" i="257" s="1"/>
  <c r="Y53" i="257" s="1"/>
  <c r="Y56" i="257" s="1"/>
  <c r="Y59" i="257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C48" i="257"/>
  <c r="C51" i="257" s="1"/>
  <c r="C53" i="257" s="1"/>
  <c r="C56" i="257" s="1"/>
  <c r="C59" i="257" s="1"/>
  <c r="K48" i="257"/>
  <c r="K51" i="257" s="1"/>
  <c r="K53" i="257" s="1"/>
  <c r="K56" i="257" s="1"/>
  <c r="K59" i="257" s="1"/>
  <c r="S48" i="257"/>
  <c r="S51" i="257" s="1"/>
  <c r="S53" i="257" s="1"/>
  <c r="S56" i="257" s="1"/>
  <c r="S59" i="257" s="1"/>
  <c r="AA48" i="257"/>
  <c r="AA51" i="257" s="1"/>
  <c r="AA53" i="257" s="1"/>
  <c r="AA56" i="257" s="1"/>
  <c r="AA59" i="257" s="1"/>
  <c r="K48" i="255"/>
  <c r="K51" i="255" s="1"/>
  <c r="K53" i="255" s="1"/>
  <c r="K56" i="255" s="1"/>
  <c r="K59" i="255" s="1"/>
  <c r="S48" i="255"/>
  <c r="S51" i="255" s="1"/>
  <c r="S53" i="255" s="1"/>
  <c r="S56" i="255" s="1"/>
  <c r="S59" i="255" s="1"/>
  <c r="I48" i="254"/>
  <c r="I51" i="254" s="1"/>
  <c r="I53" i="254" s="1"/>
  <c r="I56" i="254" s="1"/>
  <c r="I59" i="254" s="1"/>
  <c r="Q48" i="254"/>
  <c r="Q51" i="254" s="1"/>
  <c r="Q53" i="254" s="1"/>
  <c r="Q56" i="254" s="1"/>
  <c r="Q59" i="254" s="1"/>
  <c r="Y48" i="254"/>
  <c r="Y51" i="254" s="1"/>
  <c r="Y53" i="254" s="1"/>
  <c r="Y56" i="254" s="1"/>
  <c r="Y59" i="254" s="1"/>
  <c r="Z47" i="254"/>
  <c r="H48" i="250"/>
  <c r="H51" i="250" s="1"/>
  <c r="H53" i="250" s="1"/>
  <c r="H56" i="250" s="1"/>
  <c r="H59" i="250" s="1"/>
  <c r="P48" i="250"/>
  <c r="P51" i="250" s="1"/>
  <c r="P53" i="250" s="1"/>
  <c r="P56" i="250" s="1"/>
  <c r="P59" i="250" s="1"/>
  <c r="X48" i="250"/>
  <c r="Z32" i="249"/>
  <c r="I48" i="249"/>
  <c r="I51" i="249" s="1"/>
  <c r="I53" i="249" s="1"/>
  <c r="I56" i="249" s="1"/>
  <c r="I59" i="249" s="1"/>
  <c r="Q48" i="249"/>
  <c r="Q51" i="249" s="1"/>
  <c r="Q53" i="249" s="1"/>
  <c r="Q56" i="249" s="1"/>
  <c r="Q59" i="249" s="1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F48" i="234"/>
  <c r="F51" i="234" s="1"/>
  <c r="F53" i="234" s="1"/>
  <c r="F56" i="234" s="1"/>
  <c r="F59" i="234" s="1"/>
  <c r="N48" i="234"/>
  <c r="N51" i="234" s="1"/>
  <c r="N53" i="234" s="1"/>
  <c r="N56" i="234" s="1"/>
  <c r="N59" i="234" s="1"/>
  <c r="V48" i="234"/>
  <c r="V51" i="234" s="1"/>
  <c r="V53" i="234" s="1"/>
  <c r="V56" i="234" s="1"/>
  <c r="V59" i="234" s="1"/>
  <c r="Z47" i="228"/>
  <c r="J48" i="227"/>
  <c r="J51" i="227" s="1"/>
  <c r="J53" i="227" s="1"/>
  <c r="J56" i="227" s="1"/>
  <c r="J59" i="227" s="1"/>
  <c r="R48" i="227"/>
  <c r="R51" i="227" s="1"/>
  <c r="R53" i="227" s="1"/>
  <c r="R56" i="227" s="1"/>
  <c r="R59" i="227" s="1"/>
  <c r="C48" i="224"/>
  <c r="C51" i="224" s="1"/>
  <c r="C53" i="224" s="1"/>
  <c r="C56" i="224" s="1"/>
  <c r="C59" i="224" s="1"/>
  <c r="K48" i="224"/>
  <c r="K51" i="224" s="1"/>
  <c r="K53" i="224" s="1"/>
  <c r="K56" i="224" s="1"/>
  <c r="K59" i="224" s="1"/>
  <c r="S48" i="224"/>
  <c r="S51" i="224" s="1"/>
  <c r="S53" i="224" s="1"/>
  <c r="S56" i="224" s="1"/>
  <c r="S59" i="224" s="1"/>
  <c r="AA48" i="221"/>
  <c r="AA51" i="221" s="1"/>
  <c r="AA53" i="221" s="1"/>
  <c r="AA56" i="221" s="1"/>
  <c r="AA59" i="221" s="1"/>
  <c r="X48" i="218"/>
  <c r="X51" i="217"/>
  <c r="G48" i="216"/>
  <c r="G51" i="216" s="1"/>
  <c r="G53" i="216" s="1"/>
  <c r="G56" i="216" s="1"/>
  <c r="G59" i="216" s="1"/>
  <c r="O48" i="216"/>
  <c r="O51" i="216" s="1"/>
  <c r="O53" i="216" s="1"/>
  <c r="O56" i="216" s="1"/>
  <c r="O59" i="216" s="1"/>
  <c r="W48" i="216"/>
  <c r="W51" i="216" s="1"/>
  <c r="W53" i="216" s="1"/>
  <c r="W56" i="216" s="1"/>
  <c r="W59" i="216" s="1"/>
  <c r="D48" i="207"/>
  <c r="D51" i="207" s="1"/>
  <c r="D53" i="207" s="1"/>
  <c r="D56" i="207" s="1"/>
  <c r="D59" i="207" s="1"/>
  <c r="L48" i="207"/>
  <c r="L51" i="207" s="1"/>
  <c r="L53" i="207" s="1"/>
  <c r="L56" i="207" s="1"/>
  <c r="L59" i="207" s="1"/>
  <c r="T48" i="207"/>
  <c r="T51" i="207" s="1"/>
  <c r="T53" i="207" s="1"/>
  <c r="T56" i="207" s="1"/>
  <c r="T59" i="207" s="1"/>
  <c r="X51" i="174"/>
  <c r="Z51" i="174" s="1"/>
  <c r="Z48" i="174"/>
  <c r="X48" i="246"/>
  <c r="E48" i="230"/>
  <c r="E51" i="230" s="1"/>
  <c r="E53" i="230" s="1"/>
  <c r="E56" i="230" s="1"/>
  <c r="E59" i="230" s="1"/>
  <c r="M48" i="230"/>
  <c r="M51" i="230" s="1"/>
  <c r="M53" i="230" s="1"/>
  <c r="M56" i="230" s="1"/>
  <c r="M59" i="230" s="1"/>
  <c r="U48" i="230"/>
  <c r="U51" i="230" s="1"/>
  <c r="U53" i="230" s="1"/>
  <c r="U56" i="230" s="1"/>
  <c r="U59" i="230" s="1"/>
  <c r="AA48" i="229"/>
  <c r="AA51" i="229" s="1"/>
  <c r="AA53" i="229" s="1"/>
  <c r="AA56" i="229" s="1"/>
  <c r="AA59" i="229" s="1"/>
  <c r="G48" i="225"/>
  <c r="G51" i="225" s="1"/>
  <c r="G53" i="225" s="1"/>
  <c r="G56" i="225" s="1"/>
  <c r="G59" i="225" s="1"/>
  <c r="O48" i="225"/>
  <c r="O51" i="225" s="1"/>
  <c r="O53" i="225" s="1"/>
  <c r="O56" i="225" s="1"/>
  <c r="O59" i="225" s="1"/>
  <c r="W48" i="225"/>
  <c r="W51" i="225" s="1"/>
  <c r="W53" i="225" s="1"/>
  <c r="W56" i="225" s="1"/>
  <c r="W59" i="225" s="1"/>
  <c r="C48" i="221"/>
  <c r="C51" i="221" s="1"/>
  <c r="C53" i="221" s="1"/>
  <c r="C56" i="221" s="1"/>
  <c r="C59" i="221" s="1"/>
  <c r="K48" i="221"/>
  <c r="K51" i="221" s="1"/>
  <c r="K53" i="221" s="1"/>
  <c r="K56" i="221" s="1"/>
  <c r="K59" i="221" s="1"/>
  <c r="S48" i="221"/>
  <c r="S51" i="221" s="1"/>
  <c r="S53" i="221" s="1"/>
  <c r="S56" i="221" s="1"/>
  <c r="S59" i="221" s="1"/>
  <c r="J48" i="215"/>
  <c r="J51" i="215" s="1"/>
  <c r="J53" i="215" s="1"/>
  <c r="J56" i="215" s="1"/>
  <c r="J59" i="215" s="1"/>
  <c r="R48" i="215"/>
  <c r="R51" i="215" s="1"/>
  <c r="R53" i="215" s="1"/>
  <c r="R56" i="215" s="1"/>
  <c r="R59" i="215" s="1"/>
  <c r="Z32" i="188"/>
  <c r="X48" i="188"/>
  <c r="Z32" i="246"/>
  <c r="D48" i="231"/>
  <c r="D51" i="231" s="1"/>
  <c r="D53" i="231" s="1"/>
  <c r="D56" i="231" s="1"/>
  <c r="D59" i="231" s="1"/>
  <c r="L48" i="231"/>
  <c r="L51" i="231" s="1"/>
  <c r="L53" i="231" s="1"/>
  <c r="L56" i="231" s="1"/>
  <c r="L59" i="231" s="1"/>
  <c r="T48" i="231"/>
  <c r="T51" i="231" s="1"/>
  <c r="T53" i="231" s="1"/>
  <c r="T56" i="231" s="1"/>
  <c r="T59" i="231" s="1"/>
  <c r="K48" i="229"/>
  <c r="K51" i="229" s="1"/>
  <c r="K53" i="229" s="1"/>
  <c r="K56" i="229" s="1"/>
  <c r="K59" i="229" s="1"/>
  <c r="S48" i="229"/>
  <c r="S51" i="229" s="1"/>
  <c r="S53" i="229" s="1"/>
  <c r="S56" i="229" s="1"/>
  <c r="S59" i="229" s="1"/>
  <c r="D48" i="223"/>
  <c r="D51" i="223" s="1"/>
  <c r="D53" i="223" s="1"/>
  <c r="D56" i="223" s="1"/>
  <c r="D59" i="223" s="1"/>
  <c r="L48" i="223"/>
  <c r="L51" i="223" s="1"/>
  <c r="L53" i="223" s="1"/>
  <c r="L56" i="223" s="1"/>
  <c r="L59" i="223" s="1"/>
  <c r="T48" i="223"/>
  <c r="T51" i="223" s="1"/>
  <c r="T53" i="223" s="1"/>
  <c r="T56" i="223" s="1"/>
  <c r="T59" i="223" s="1"/>
  <c r="H48" i="211"/>
  <c r="H51" i="211" s="1"/>
  <c r="H53" i="211" s="1"/>
  <c r="H56" i="211" s="1"/>
  <c r="H59" i="211" s="1"/>
  <c r="P48" i="211"/>
  <c r="P51" i="211" s="1"/>
  <c r="P53" i="211" s="1"/>
  <c r="P56" i="211" s="1"/>
  <c r="P59" i="211" s="1"/>
  <c r="I48" i="210"/>
  <c r="I51" i="210" s="1"/>
  <c r="I53" i="210" s="1"/>
  <c r="I56" i="210" s="1"/>
  <c r="I59" i="210" s="1"/>
  <c r="Q48" i="210"/>
  <c r="Q51" i="210" s="1"/>
  <c r="Q53" i="210" s="1"/>
  <c r="Q56" i="210" s="1"/>
  <c r="Q59" i="210" s="1"/>
  <c r="AA48" i="208"/>
  <c r="AA51" i="208" s="1"/>
  <c r="AA53" i="208" s="1"/>
  <c r="AA56" i="208" s="1"/>
  <c r="AA59" i="208" s="1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S48" i="170"/>
  <c r="S51" i="170" s="1"/>
  <c r="S53" i="170" s="1"/>
  <c r="S56" i="170" s="1"/>
  <c r="S59" i="170" s="1"/>
  <c r="X48" i="166"/>
  <c r="X51" i="166" s="1"/>
  <c r="Z32" i="166"/>
  <c r="AA48" i="239"/>
  <c r="AA51" i="239" s="1"/>
  <c r="AA53" i="239" s="1"/>
  <c r="AA56" i="239" s="1"/>
  <c r="AA59" i="239" s="1"/>
  <c r="R48" i="238"/>
  <c r="R51" i="238" s="1"/>
  <c r="R53" i="238" s="1"/>
  <c r="R56" i="238" s="1"/>
  <c r="R59" i="238" s="1"/>
  <c r="G48" i="236"/>
  <c r="G51" i="236" s="1"/>
  <c r="G53" i="236" s="1"/>
  <c r="G56" i="236" s="1"/>
  <c r="G59" i="236" s="1"/>
  <c r="O48" i="236"/>
  <c r="O51" i="236" s="1"/>
  <c r="O53" i="236" s="1"/>
  <c r="O56" i="236" s="1"/>
  <c r="O59" i="236" s="1"/>
  <c r="W48" i="236"/>
  <c r="W51" i="236" s="1"/>
  <c r="W53" i="236" s="1"/>
  <c r="W56" i="236" s="1"/>
  <c r="W59" i="236" s="1"/>
  <c r="F48" i="231"/>
  <c r="F51" i="231" s="1"/>
  <c r="F53" i="231" s="1"/>
  <c r="F56" i="231" s="1"/>
  <c r="F59" i="231" s="1"/>
  <c r="N48" i="231"/>
  <c r="N51" i="231" s="1"/>
  <c r="N53" i="231" s="1"/>
  <c r="N56" i="231" s="1"/>
  <c r="N59" i="231" s="1"/>
  <c r="V48" i="231"/>
  <c r="V51" i="231" s="1"/>
  <c r="V53" i="231" s="1"/>
  <c r="V56" i="231" s="1"/>
  <c r="V59" i="231" s="1"/>
  <c r="D48" i="226"/>
  <c r="D51" i="226" s="1"/>
  <c r="D53" i="226" s="1"/>
  <c r="D56" i="226" s="1"/>
  <c r="D59" i="226" s="1"/>
  <c r="L48" i="226"/>
  <c r="L51" i="226" s="1"/>
  <c r="L53" i="226" s="1"/>
  <c r="L56" i="226" s="1"/>
  <c r="L59" i="226" s="1"/>
  <c r="T48" i="226"/>
  <c r="T51" i="226" s="1"/>
  <c r="T53" i="226" s="1"/>
  <c r="T56" i="226" s="1"/>
  <c r="T59" i="226" s="1"/>
  <c r="F48" i="223"/>
  <c r="F51" i="223" s="1"/>
  <c r="F53" i="223" s="1"/>
  <c r="F56" i="223" s="1"/>
  <c r="F59" i="223" s="1"/>
  <c r="N48" i="223"/>
  <c r="N51" i="223" s="1"/>
  <c r="N53" i="223" s="1"/>
  <c r="N56" i="223" s="1"/>
  <c r="N59" i="223" s="1"/>
  <c r="V48" i="223"/>
  <c r="V51" i="223" s="1"/>
  <c r="V53" i="223" s="1"/>
  <c r="V56" i="223" s="1"/>
  <c r="V59" i="223" s="1"/>
  <c r="AA48" i="222"/>
  <c r="AA51" i="222" s="1"/>
  <c r="AA53" i="222" s="1"/>
  <c r="AA56" i="222" s="1"/>
  <c r="AA59" i="222" s="1"/>
  <c r="J48" i="222"/>
  <c r="J51" i="222" s="1"/>
  <c r="J53" i="222" s="1"/>
  <c r="J56" i="222" s="1"/>
  <c r="J59" i="222" s="1"/>
  <c r="R48" i="222"/>
  <c r="R51" i="222" s="1"/>
  <c r="R53" i="222" s="1"/>
  <c r="R56" i="222" s="1"/>
  <c r="R59" i="222" s="1"/>
  <c r="AA48" i="217"/>
  <c r="AA51" i="217" s="1"/>
  <c r="AA53" i="217" s="1"/>
  <c r="AA56" i="217" s="1"/>
  <c r="AA59" i="217" s="1"/>
  <c r="J48" i="217"/>
  <c r="J51" i="217" s="1"/>
  <c r="J53" i="217" s="1"/>
  <c r="J56" i="217" s="1"/>
  <c r="J59" i="217" s="1"/>
  <c r="R48" i="217"/>
  <c r="R51" i="217" s="1"/>
  <c r="R53" i="217" s="1"/>
  <c r="R56" i="217" s="1"/>
  <c r="R59" i="217" s="1"/>
  <c r="I48" i="216"/>
  <c r="I51" i="216" s="1"/>
  <c r="I53" i="216" s="1"/>
  <c r="I56" i="216" s="1"/>
  <c r="I59" i="216" s="1"/>
  <c r="Q48" i="216"/>
  <c r="Q51" i="216" s="1"/>
  <c r="Q53" i="216" s="1"/>
  <c r="Q56" i="216" s="1"/>
  <c r="Q59" i="216" s="1"/>
  <c r="Y48" i="216"/>
  <c r="D48" i="215"/>
  <c r="D51" i="215" s="1"/>
  <c r="D53" i="215" s="1"/>
  <c r="D56" i="215" s="1"/>
  <c r="D59" i="215" s="1"/>
  <c r="L48" i="215"/>
  <c r="L51" i="215" s="1"/>
  <c r="L53" i="215" s="1"/>
  <c r="L56" i="215" s="1"/>
  <c r="L59" i="215" s="1"/>
  <c r="T48" i="215"/>
  <c r="T51" i="215" s="1"/>
  <c r="T53" i="215" s="1"/>
  <c r="T56" i="215" s="1"/>
  <c r="T59" i="215" s="1"/>
  <c r="I48" i="213"/>
  <c r="I51" i="213" s="1"/>
  <c r="I53" i="213" s="1"/>
  <c r="I56" i="213" s="1"/>
  <c r="I59" i="213" s="1"/>
  <c r="Q48" i="213"/>
  <c r="Q51" i="213" s="1"/>
  <c r="Q53" i="213" s="1"/>
  <c r="Q56" i="213" s="1"/>
  <c r="Q59" i="213" s="1"/>
  <c r="Y48" i="213"/>
  <c r="Y51" i="213" s="1"/>
  <c r="Y53" i="213" s="1"/>
  <c r="Y56" i="213" s="1"/>
  <c r="Y59" i="213" s="1"/>
  <c r="Z47" i="213"/>
  <c r="H48" i="209"/>
  <c r="H51" i="209" s="1"/>
  <c r="H53" i="209" s="1"/>
  <c r="H56" i="209" s="1"/>
  <c r="H59" i="209" s="1"/>
  <c r="P48" i="209"/>
  <c r="P51" i="209" s="1"/>
  <c r="P53" i="209" s="1"/>
  <c r="P56" i="209" s="1"/>
  <c r="P59" i="209" s="1"/>
  <c r="X48" i="209"/>
  <c r="X51" i="209" s="1"/>
  <c r="D48" i="208"/>
  <c r="D51" i="208" s="1"/>
  <c r="D53" i="208" s="1"/>
  <c r="D56" i="208" s="1"/>
  <c r="D59" i="208" s="1"/>
  <c r="L48" i="208"/>
  <c r="L51" i="208" s="1"/>
  <c r="L53" i="208" s="1"/>
  <c r="L56" i="208" s="1"/>
  <c r="L59" i="208" s="1"/>
  <c r="T48" i="208"/>
  <c r="T51" i="208" s="1"/>
  <c r="T53" i="208" s="1"/>
  <c r="T56" i="208" s="1"/>
  <c r="T59" i="208" s="1"/>
  <c r="C48" i="208"/>
  <c r="C51" i="208" s="1"/>
  <c r="C53" i="208" s="1"/>
  <c r="C56" i="208" s="1"/>
  <c r="C59" i="208" s="1"/>
  <c r="K48" i="208"/>
  <c r="K51" i="208" s="1"/>
  <c r="K53" i="208" s="1"/>
  <c r="K56" i="208" s="1"/>
  <c r="K59" i="208" s="1"/>
  <c r="S48" i="208"/>
  <c r="S51" i="208" s="1"/>
  <c r="S53" i="208" s="1"/>
  <c r="S56" i="208" s="1"/>
  <c r="S59" i="208" s="1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H48" i="242"/>
  <c r="H51" i="242" s="1"/>
  <c r="H53" i="242" s="1"/>
  <c r="H56" i="242" s="1"/>
  <c r="H59" i="242" s="1"/>
  <c r="P48" i="242"/>
  <c r="P51" i="242" s="1"/>
  <c r="P53" i="242" s="1"/>
  <c r="P56" i="242" s="1"/>
  <c r="P59" i="242" s="1"/>
  <c r="X48" i="242"/>
  <c r="J48" i="240"/>
  <c r="J51" i="240" s="1"/>
  <c r="J53" i="240" s="1"/>
  <c r="J56" i="240" s="1"/>
  <c r="J59" i="240" s="1"/>
  <c r="R48" i="240"/>
  <c r="R51" i="240" s="1"/>
  <c r="R53" i="240" s="1"/>
  <c r="R56" i="240" s="1"/>
  <c r="R59" i="240" s="1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S48" i="239"/>
  <c r="S51" i="239" s="1"/>
  <c r="S53" i="239" s="1"/>
  <c r="S56" i="239" s="1"/>
  <c r="S59" i="239" s="1"/>
  <c r="Z51" i="232"/>
  <c r="D48" i="228"/>
  <c r="D51" i="228" s="1"/>
  <c r="D53" i="228" s="1"/>
  <c r="D56" i="228" s="1"/>
  <c r="D59" i="228" s="1"/>
  <c r="L48" i="228"/>
  <c r="L51" i="228" s="1"/>
  <c r="L53" i="228" s="1"/>
  <c r="L56" i="228" s="1"/>
  <c r="L59" i="228" s="1"/>
  <c r="T48" i="228"/>
  <c r="T51" i="228" s="1"/>
  <c r="T53" i="228" s="1"/>
  <c r="T56" i="228" s="1"/>
  <c r="T59" i="228" s="1"/>
  <c r="J48" i="225"/>
  <c r="J51" i="225" s="1"/>
  <c r="J53" i="225" s="1"/>
  <c r="J56" i="225" s="1"/>
  <c r="J59" i="225" s="1"/>
  <c r="R48" i="225"/>
  <c r="R51" i="225" s="1"/>
  <c r="R53" i="225" s="1"/>
  <c r="R56" i="225" s="1"/>
  <c r="R59" i="225" s="1"/>
  <c r="F48" i="221"/>
  <c r="F51" i="221" s="1"/>
  <c r="F53" i="221" s="1"/>
  <c r="F56" i="221" s="1"/>
  <c r="F59" i="221" s="1"/>
  <c r="N48" i="221"/>
  <c r="N51" i="221" s="1"/>
  <c r="N53" i="221" s="1"/>
  <c r="N56" i="221" s="1"/>
  <c r="N59" i="221" s="1"/>
  <c r="V48" i="221"/>
  <c r="V51" i="221" s="1"/>
  <c r="V53" i="221" s="1"/>
  <c r="V56" i="221" s="1"/>
  <c r="V59" i="221" s="1"/>
  <c r="AA48" i="216"/>
  <c r="AA51" i="216" s="1"/>
  <c r="AA53" i="216" s="1"/>
  <c r="AA56" i="216" s="1"/>
  <c r="AA59" i="216" s="1"/>
  <c r="AA48" i="214"/>
  <c r="AA51" i="214" s="1"/>
  <c r="AA53" i="214" s="1"/>
  <c r="AA56" i="214" s="1"/>
  <c r="AA59" i="214" s="1"/>
  <c r="C48" i="206"/>
  <c r="C51" i="206" s="1"/>
  <c r="C53" i="206" s="1"/>
  <c r="C56" i="206" s="1"/>
  <c r="C59" i="206" s="1"/>
  <c r="K48" i="206"/>
  <c r="K51" i="206" s="1"/>
  <c r="K53" i="206" s="1"/>
  <c r="K56" i="206" s="1"/>
  <c r="K59" i="206" s="1"/>
  <c r="Z32" i="180"/>
  <c r="X48" i="180"/>
  <c r="X51" i="180" s="1"/>
  <c r="X53" i="180" s="1"/>
  <c r="X56" i="180" s="1"/>
  <c r="J48" i="175"/>
  <c r="J51" i="175" s="1"/>
  <c r="J53" i="175" s="1"/>
  <c r="J56" i="175" s="1"/>
  <c r="J59" i="175" s="1"/>
  <c r="R48" i="175"/>
  <c r="R51" i="175" s="1"/>
  <c r="R53" i="175" s="1"/>
  <c r="R56" i="175" s="1"/>
  <c r="R59" i="175" s="1"/>
  <c r="D48" i="172"/>
  <c r="D51" i="172" s="1"/>
  <c r="D53" i="172" s="1"/>
  <c r="D56" i="172" s="1"/>
  <c r="D59" i="172" s="1"/>
  <c r="AA48" i="247"/>
  <c r="AA51" i="247" s="1"/>
  <c r="AA53" i="247" s="1"/>
  <c r="AA56" i="247" s="1"/>
  <c r="AA59" i="247" s="1"/>
  <c r="E48" i="246"/>
  <c r="E51" i="246" s="1"/>
  <c r="E53" i="246" s="1"/>
  <c r="E56" i="246" s="1"/>
  <c r="E59" i="246" s="1"/>
  <c r="M48" i="246"/>
  <c r="M51" i="246" s="1"/>
  <c r="M53" i="246" s="1"/>
  <c r="M56" i="246" s="1"/>
  <c r="M59" i="246" s="1"/>
  <c r="U48" i="246"/>
  <c r="U51" i="246" s="1"/>
  <c r="U53" i="246" s="1"/>
  <c r="U56" i="246" s="1"/>
  <c r="U59" i="246" s="1"/>
  <c r="D48" i="246"/>
  <c r="D51" i="246" s="1"/>
  <c r="D53" i="246" s="1"/>
  <c r="D56" i="246" s="1"/>
  <c r="D59" i="246" s="1"/>
  <c r="L48" i="246"/>
  <c r="L51" i="246" s="1"/>
  <c r="L53" i="246" s="1"/>
  <c r="L56" i="246" s="1"/>
  <c r="L59" i="246" s="1"/>
  <c r="T48" i="246"/>
  <c r="T51" i="246" s="1"/>
  <c r="T53" i="246" s="1"/>
  <c r="T56" i="246" s="1"/>
  <c r="T59" i="246" s="1"/>
  <c r="E48" i="245"/>
  <c r="E51" i="245" s="1"/>
  <c r="E53" i="245" s="1"/>
  <c r="E56" i="245" s="1"/>
  <c r="E59" i="245" s="1"/>
  <c r="M48" i="245"/>
  <c r="M51" i="245" s="1"/>
  <c r="M53" i="245" s="1"/>
  <c r="M56" i="245" s="1"/>
  <c r="M59" i="245" s="1"/>
  <c r="U48" i="245"/>
  <c r="U51" i="245" s="1"/>
  <c r="U53" i="245" s="1"/>
  <c r="U56" i="245" s="1"/>
  <c r="U59" i="245" s="1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I48" i="243"/>
  <c r="I51" i="243" s="1"/>
  <c r="I53" i="243" s="1"/>
  <c r="I56" i="243" s="1"/>
  <c r="I59" i="243" s="1"/>
  <c r="Q48" i="243"/>
  <c r="Q51" i="243" s="1"/>
  <c r="Q53" i="243" s="1"/>
  <c r="Q56" i="243" s="1"/>
  <c r="Q59" i="243" s="1"/>
  <c r="Y48" i="243"/>
  <c r="Y51" i="243" s="1"/>
  <c r="Y53" i="243" s="1"/>
  <c r="Y56" i="243" s="1"/>
  <c r="Y59" i="243" s="1"/>
  <c r="Z47" i="243"/>
  <c r="J48" i="241"/>
  <c r="J51" i="241" s="1"/>
  <c r="J53" i="241" s="1"/>
  <c r="J56" i="241" s="1"/>
  <c r="J59" i="241" s="1"/>
  <c r="R48" i="241"/>
  <c r="R51" i="241" s="1"/>
  <c r="R53" i="241" s="1"/>
  <c r="R56" i="241" s="1"/>
  <c r="R59" i="241" s="1"/>
  <c r="I48" i="241"/>
  <c r="I51" i="241" s="1"/>
  <c r="I53" i="241" s="1"/>
  <c r="I56" i="241" s="1"/>
  <c r="I59" i="241" s="1"/>
  <c r="Q48" i="241"/>
  <c r="Q51" i="241" s="1"/>
  <c r="Q53" i="241" s="1"/>
  <c r="Q56" i="241" s="1"/>
  <c r="Q59" i="241" s="1"/>
  <c r="Y48" i="241"/>
  <c r="D48" i="238"/>
  <c r="D51" i="238" s="1"/>
  <c r="D53" i="238" s="1"/>
  <c r="D56" i="238" s="1"/>
  <c r="D59" i="238" s="1"/>
  <c r="F48" i="237"/>
  <c r="F51" i="237" s="1"/>
  <c r="F53" i="237" s="1"/>
  <c r="F56" i="237" s="1"/>
  <c r="F59" i="237" s="1"/>
  <c r="N48" i="237"/>
  <c r="N51" i="237" s="1"/>
  <c r="N53" i="237" s="1"/>
  <c r="N56" i="237" s="1"/>
  <c r="N59" i="237" s="1"/>
  <c r="V48" i="237"/>
  <c r="V51" i="237" s="1"/>
  <c r="V53" i="237" s="1"/>
  <c r="V56" i="237" s="1"/>
  <c r="V59" i="237" s="1"/>
  <c r="H48" i="235"/>
  <c r="H51" i="235" s="1"/>
  <c r="H53" i="235" s="1"/>
  <c r="H56" i="235" s="1"/>
  <c r="H59" i="235" s="1"/>
  <c r="P48" i="235"/>
  <c r="P51" i="235" s="1"/>
  <c r="P53" i="235" s="1"/>
  <c r="P56" i="235" s="1"/>
  <c r="P59" i="235" s="1"/>
  <c r="C48" i="234"/>
  <c r="C51" i="234" s="1"/>
  <c r="C53" i="234" s="1"/>
  <c r="C56" i="234" s="1"/>
  <c r="C59" i="234" s="1"/>
  <c r="K48" i="234"/>
  <c r="K51" i="234" s="1"/>
  <c r="K53" i="234" s="1"/>
  <c r="K56" i="234" s="1"/>
  <c r="K59" i="234" s="1"/>
  <c r="S48" i="234"/>
  <c r="S51" i="234" s="1"/>
  <c r="S53" i="234" s="1"/>
  <c r="S56" i="234" s="1"/>
  <c r="S59" i="234" s="1"/>
  <c r="AA48" i="234"/>
  <c r="AA51" i="234" s="1"/>
  <c r="AA53" i="234" s="1"/>
  <c r="AA56" i="234" s="1"/>
  <c r="AA59" i="234" s="1"/>
  <c r="F48" i="229"/>
  <c r="F51" i="229" s="1"/>
  <c r="F53" i="229" s="1"/>
  <c r="F56" i="229" s="1"/>
  <c r="F59" i="229" s="1"/>
  <c r="N48" i="229"/>
  <c r="N51" i="229" s="1"/>
  <c r="N53" i="229" s="1"/>
  <c r="N56" i="229" s="1"/>
  <c r="N59" i="229" s="1"/>
  <c r="V48" i="229"/>
  <c r="V51" i="229" s="1"/>
  <c r="V53" i="229" s="1"/>
  <c r="V56" i="229" s="1"/>
  <c r="V59" i="229" s="1"/>
  <c r="H48" i="224"/>
  <c r="H51" i="224" s="1"/>
  <c r="H53" i="224" s="1"/>
  <c r="H56" i="224" s="1"/>
  <c r="H59" i="224" s="1"/>
  <c r="P48" i="224"/>
  <c r="P51" i="224" s="1"/>
  <c r="P53" i="224" s="1"/>
  <c r="P56" i="224" s="1"/>
  <c r="P59" i="224" s="1"/>
  <c r="Z47" i="224"/>
  <c r="P48" i="218"/>
  <c r="P51" i="218" s="1"/>
  <c r="P53" i="218" s="1"/>
  <c r="P56" i="218" s="1"/>
  <c r="P59" i="218" s="1"/>
  <c r="D48" i="216"/>
  <c r="D51" i="216" s="1"/>
  <c r="D53" i="216" s="1"/>
  <c r="D56" i="216" s="1"/>
  <c r="D59" i="216" s="1"/>
  <c r="L48" i="216"/>
  <c r="L51" i="216" s="1"/>
  <c r="L53" i="216" s="1"/>
  <c r="L56" i="216" s="1"/>
  <c r="L59" i="216" s="1"/>
  <c r="T48" i="216"/>
  <c r="T51" i="216" s="1"/>
  <c r="T53" i="216" s="1"/>
  <c r="T56" i="216" s="1"/>
  <c r="T59" i="216" s="1"/>
  <c r="C48" i="216"/>
  <c r="C51" i="216" s="1"/>
  <c r="C53" i="216" s="1"/>
  <c r="C56" i="216" s="1"/>
  <c r="C59" i="216" s="1"/>
  <c r="K48" i="216"/>
  <c r="K51" i="216" s="1"/>
  <c r="K53" i="216" s="1"/>
  <c r="K56" i="216" s="1"/>
  <c r="K59" i="216" s="1"/>
  <c r="S48" i="216"/>
  <c r="S51" i="216" s="1"/>
  <c r="S53" i="216" s="1"/>
  <c r="S56" i="216" s="1"/>
  <c r="S59" i="216" s="1"/>
  <c r="C48" i="214"/>
  <c r="C51" i="214" s="1"/>
  <c r="C53" i="214" s="1"/>
  <c r="C56" i="214" s="1"/>
  <c r="C59" i="214" s="1"/>
  <c r="K48" i="214"/>
  <c r="K51" i="214" s="1"/>
  <c r="K53" i="214" s="1"/>
  <c r="K56" i="214" s="1"/>
  <c r="K59" i="214" s="1"/>
  <c r="S48" i="214"/>
  <c r="S51" i="214" s="1"/>
  <c r="S53" i="214" s="1"/>
  <c r="S56" i="214" s="1"/>
  <c r="S59" i="214" s="1"/>
  <c r="E48" i="212"/>
  <c r="E51" i="212" s="1"/>
  <c r="E53" i="212" s="1"/>
  <c r="E56" i="212" s="1"/>
  <c r="E59" i="212" s="1"/>
  <c r="M48" i="212"/>
  <c r="M51" i="212" s="1"/>
  <c r="M53" i="212" s="1"/>
  <c r="M56" i="212" s="1"/>
  <c r="M59" i="212" s="1"/>
  <c r="U48" i="212"/>
  <c r="U51" i="212" s="1"/>
  <c r="U53" i="212" s="1"/>
  <c r="U56" i="212" s="1"/>
  <c r="U59" i="212" s="1"/>
  <c r="D48" i="211"/>
  <c r="D51" i="211" s="1"/>
  <c r="D53" i="211" s="1"/>
  <c r="D56" i="211" s="1"/>
  <c r="D59" i="211" s="1"/>
  <c r="L48" i="211"/>
  <c r="L51" i="211" s="1"/>
  <c r="L53" i="211" s="1"/>
  <c r="L56" i="211" s="1"/>
  <c r="L59" i="211" s="1"/>
  <c r="T48" i="211"/>
  <c r="T51" i="211" s="1"/>
  <c r="T53" i="211" s="1"/>
  <c r="T56" i="211" s="1"/>
  <c r="T59" i="211" s="1"/>
  <c r="E48" i="210"/>
  <c r="E51" i="210" s="1"/>
  <c r="E53" i="210" s="1"/>
  <c r="E56" i="210" s="1"/>
  <c r="E59" i="210" s="1"/>
  <c r="M48" i="210"/>
  <c r="M51" i="210" s="1"/>
  <c r="M53" i="210" s="1"/>
  <c r="M56" i="210" s="1"/>
  <c r="M59" i="210" s="1"/>
  <c r="U48" i="210"/>
  <c r="U51" i="210" s="1"/>
  <c r="U53" i="210" s="1"/>
  <c r="U56" i="210" s="1"/>
  <c r="U59" i="210" s="1"/>
  <c r="AA48" i="209"/>
  <c r="AA51" i="209" s="1"/>
  <c r="AA53" i="209" s="1"/>
  <c r="AA56" i="209" s="1"/>
  <c r="AA59" i="209" s="1"/>
  <c r="J48" i="209"/>
  <c r="J51" i="209" s="1"/>
  <c r="J53" i="209" s="1"/>
  <c r="J56" i="209" s="1"/>
  <c r="J59" i="209" s="1"/>
  <c r="R48" i="209"/>
  <c r="R51" i="209" s="1"/>
  <c r="R53" i="209" s="1"/>
  <c r="R56" i="209" s="1"/>
  <c r="R59" i="209" s="1"/>
  <c r="F48" i="208"/>
  <c r="F51" i="208" s="1"/>
  <c r="F53" i="208" s="1"/>
  <c r="F56" i="208" s="1"/>
  <c r="F59" i="208" s="1"/>
  <c r="N48" i="208"/>
  <c r="N51" i="208" s="1"/>
  <c r="N53" i="208" s="1"/>
  <c r="N56" i="208" s="1"/>
  <c r="N59" i="208" s="1"/>
  <c r="V48" i="208"/>
  <c r="V51" i="208" s="1"/>
  <c r="V53" i="208" s="1"/>
  <c r="V56" i="208" s="1"/>
  <c r="V59" i="208" s="1"/>
  <c r="G48" i="204"/>
  <c r="G51" i="204" s="1"/>
  <c r="G53" i="204" s="1"/>
  <c r="G56" i="204" s="1"/>
  <c r="G59" i="204" s="1"/>
  <c r="O48" i="204"/>
  <c r="O51" i="204" s="1"/>
  <c r="O53" i="204" s="1"/>
  <c r="O56" i="204" s="1"/>
  <c r="O59" i="204" s="1"/>
  <c r="W48" i="204"/>
  <c r="W51" i="204" s="1"/>
  <c r="W53" i="204" s="1"/>
  <c r="W56" i="204" s="1"/>
  <c r="W59" i="204" s="1"/>
  <c r="J48" i="167"/>
  <c r="J51" i="167" s="1"/>
  <c r="J53" i="167" s="1"/>
  <c r="J56" i="167" s="1"/>
  <c r="J59" i="167" s="1"/>
  <c r="R48" i="167"/>
  <c r="R51" i="167" s="1"/>
  <c r="R53" i="167" s="1"/>
  <c r="R56" i="167" s="1"/>
  <c r="R59" i="167" s="1"/>
  <c r="K48" i="247"/>
  <c r="K51" i="247" s="1"/>
  <c r="K53" i="247" s="1"/>
  <c r="K56" i="247" s="1"/>
  <c r="K59" i="247" s="1"/>
  <c r="S48" i="247"/>
  <c r="S51" i="247" s="1"/>
  <c r="S53" i="247" s="1"/>
  <c r="S56" i="247" s="1"/>
  <c r="S59" i="247" s="1"/>
  <c r="AA48" i="232"/>
  <c r="AA51" i="232" s="1"/>
  <c r="AA53" i="232" s="1"/>
  <c r="AA56" i="232" s="1"/>
  <c r="AA59" i="232" s="1"/>
  <c r="X48" i="231"/>
  <c r="E48" i="222"/>
  <c r="E51" i="222" s="1"/>
  <c r="E53" i="222" s="1"/>
  <c r="E56" i="222" s="1"/>
  <c r="E59" i="222" s="1"/>
  <c r="M48" i="222"/>
  <c r="M51" i="222" s="1"/>
  <c r="M53" i="222" s="1"/>
  <c r="M56" i="222" s="1"/>
  <c r="M59" i="222" s="1"/>
  <c r="U48" i="222"/>
  <c r="U51" i="222" s="1"/>
  <c r="U53" i="222" s="1"/>
  <c r="U56" i="222" s="1"/>
  <c r="U59" i="222" s="1"/>
  <c r="H48" i="219"/>
  <c r="H51" i="219" s="1"/>
  <c r="H53" i="219" s="1"/>
  <c r="H56" i="219" s="1"/>
  <c r="H59" i="219" s="1"/>
  <c r="P48" i="219"/>
  <c r="P51" i="219" s="1"/>
  <c r="P53" i="219" s="1"/>
  <c r="P56" i="219" s="1"/>
  <c r="P59" i="219" s="1"/>
  <c r="J48" i="207"/>
  <c r="J51" i="207" s="1"/>
  <c r="J53" i="207" s="1"/>
  <c r="J56" i="207" s="1"/>
  <c r="J59" i="207" s="1"/>
  <c r="R48" i="207"/>
  <c r="R51" i="207" s="1"/>
  <c r="R53" i="207" s="1"/>
  <c r="R56" i="207" s="1"/>
  <c r="R59" i="207" s="1"/>
  <c r="E48" i="206"/>
  <c r="E51" i="206" s="1"/>
  <c r="E53" i="206" s="1"/>
  <c r="E56" i="206" s="1"/>
  <c r="E59" i="206" s="1"/>
  <c r="M48" i="206"/>
  <c r="M51" i="206" s="1"/>
  <c r="M53" i="206" s="1"/>
  <c r="M56" i="206" s="1"/>
  <c r="M59" i="206" s="1"/>
  <c r="C48" i="190"/>
  <c r="C51" i="190" s="1"/>
  <c r="C53" i="190" s="1"/>
  <c r="C56" i="190" s="1"/>
  <c r="C59" i="190" s="1"/>
  <c r="K48" i="190"/>
  <c r="K51" i="190" s="1"/>
  <c r="K53" i="190" s="1"/>
  <c r="K56" i="190" s="1"/>
  <c r="K59" i="190" s="1"/>
  <c r="S48" i="190"/>
  <c r="S51" i="190" s="1"/>
  <c r="S53" i="190" s="1"/>
  <c r="S56" i="190" s="1"/>
  <c r="S59" i="190" s="1"/>
  <c r="Z32" i="182"/>
  <c r="X48" i="182"/>
  <c r="X51" i="182" s="1"/>
  <c r="J48" i="248"/>
  <c r="J51" i="248" s="1"/>
  <c r="J53" i="248" s="1"/>
  <c r="J56" i="248" s="1"/>
  <c r="J59" i="248" s="1"/>
  <c r="R48" i="248"/>
  <c r="R51" i="248" s="1"/>
  <c r="R53" i="248" s="1"/>
  <c r="R56" i="248" s="1"/>
  <c r="R59" i="248" s="1"/>
  <c r="Z47" i="237"/>
  <c r="J48" i="233"/>
  <c r="J51" i="233" s="1"/>
  <c r="J53" i="233" s="1"/>
  <c r="J56" i="233" s="1"/>
  <c r="J59" i="233" s="1"/>
  <c r="R48" i="233"/>
  <c r="R51" i="233" s="1"/>
  <c r="R53" i="233" s="1"/>
  <c r="R56" i="233" s="1"/>
  <c r="R59" i="233" s="1"/>
  <c r="C48" i="232"/>
  <c r="C51" i="232" s="1"/>
  <c r="C53" i="232" s="1"/>
  <c r="C56" i="232" s="1"/>
  <c r="C59" i="232" s="1"/>
  <c r="K48" i="232"/>
  <c r="K51" i="232" s="1"/>
  <c r="K53" i="232" s="1"/>
  <c r="K56" i="232" s="1"/>
  <c r="K59" i="232" s="1"/>
  <c r="S48" i="232"/>
  <c r="S51" i="232" s="1"/>
  <c r="S53" i="232" s="1"/>
  <c r="S56" i="232" s="1"/>
  <c r="S59" i="232" s="1"/>
  <c r="G48" i="228"/>
  <c r="G51" i="228" s="1"/>
  <c r="G53" i="228" s="1"/>
  <c r="G56" i="228" s="1"/>
  <c r="G59" i="228" s="1"/>
  <c r="O48" i="228"/>
  <c r="O51" i="228" s="1"/>
  <c r="O53" i="228" s="1"/>
  <c r="O56" i="228" s="1"/>
  <c r="O59" i="228" s="1"/>
  <c r="W48" i="228"/>
  <c r="W51" i="228" s="1"/>
  <c r="W53" i="228" s="1"/>
  <c r="W56" i="228" s="1"/>
  <c r="W59" i="228" s="1"/>
  <c r="H48" i="227"/>
  <c r="H51" i="227" s="1"/>
  <c r="H53" i="227" s="1"/>
  <c r="H56" i="227" s="1"/>
  <c r="H59" i="227" s="1"/>
  <c r="P48" i="227"/>
  <c r="P51" i="227" s="1"/>
  <c r="P53" i="227" s="1"/>
  <c r="P56" i="227" s="1"/>
  <c r="P59" i="227" s="1"/>
  <c r="AA48" i="224"/>
  <c r="AA51" i="224" s="1"/>
  <c r="AA53" i="224" s="1"/>
  <c r="AA56" i="224" s="1"/>
  <c r="AA59" i="224" s="1"/>
  <c r="J48" i="223"/>
  <c r="J51" i="223" s="1"/>
  <c r="J53" i="223" s="1"/>
  <c r="J56" i="223" s="1"/>
  <c r="J59" i="223" s="1"/>
  <c r="R48" i="223"/>
  <c r="R51" i="223" s="1"/>
  <c r="R53" i="223" s="1"/>
  <c r="R56" i="223" s="1"/>
  <c r="R59" i="223" s="1"/>
  <c r="Z32" i="223"/>
  <c r="I48" i="223"/>
  <c r="I51" i="223" s="1"/>
  <c r="I53" i="223" s="1"/>
  <c r="I56" i="223" s="1"/>
  <c r="I59" i="223" s="1"/>
  <c r="Q48" i="223"/>
  <c r="Q51" i="223" s="1"/>
  <c r="Q53" i="223" s="1"/>
  <c r="Q56" i="223" s="1"/>
  <c r="Q59" i="223" s="1"/>
  <c r="Y48" i="223"/>
  <c r="Y51" i="223" s="1"/>
  <c r="Y53" i="223" s="1"/>
  <c r="Y56" i="223" s="1"/>
  <c r="Y59" i="223" s="1"/>
  <c r="G48" i="220"/>
  <c r="G51" i="220" s="1"/>
  <c r="G53" i="220" s="1"/>
  <c r="G56" i="220" s="1"/>
  <c r="G59" i="220" s="1"/>
  <c r="O48" i="220"/>
  <c r="O51" i="220" s="1"/>
  <c r="O53" i="220" s="1"/>
  <c r="O56" i="220" s="1"/>
  <c r="O59" i="220" s="1"/>
  <c r="W48" i="220"/>
  <c r="W51" i="220" s="1"/>
  <c r="W53" i="220" s="1"/>
  <c r="W56" i="220" s="1"/>
  <c r="W59" i="220" s="1"/>
  <c r="J48" i="218"/>
  <c r="J51" i="218" s="1"/>
  <c r="J53" i="218" s="1"/>
  <c r="J56" i="218" s="1"/>
  <c r="J59" i="218" s="1"/>
  <c r="R48" i="218"/>
  <c r="R51" i="218" s="1"/>
  <c r="R53" i="218" s="1"/>
  <c r="R56" i="218" s="1"/>
  <c r="R59" i="218" s="1"/>
  <c r="I48" i="218"/>
  <c r="I51" i="218" s="1"/>
  <c r="I53" i="218" s="1"/>
  <c r="I56" i="218" s="1"/>
  <c r="I59" i="218" s="1"/>
  <c r="Q48" i="218"/>
  <c r="Q51" i="218" s="1"/>
  <c r="Q53" i="218" s="1"/>
  <c r="Q56" i="218" s="1"/>
  <c r="Q59" i="218" s="1"/>
  <c r="E48" i="214"/>
  <c r="E51" i="214" s="1"/>
  <c r="E53" i="214" s="1"/>
  <c r="E56" i="214" s="1"/>
  <c r="E59" i="214" s="1"/>
  <c r="M48" i="214"/>
  <c r="M51" i="214" s="1"/>
  <c r="M53" i="214" s="1"/>
  <c r="M56" i="214" s="1"/>
  <c r="M59" i="214" s="1"/>
  <c r="U48" i="214"/>
  <c r="U51" i="214" s="1"/>
  <c r="U53" i="214" s="1"/>
  <c r="U56" i="214" s="1"/>
  <c r="U59" i="214" s="1"/>
  <c r="D48" i="213"/>
  <c r="D51" i="213" s="1"/>
  <c r="D53" i="213" s="1"/>
  <c r="D56" i="213" s="1"/>
  <c r="D59" i="213" s="1"/>
  <c r="L48" i="213"/>
  <c r="L51" i="213" s="1"/>
  <c r="L53" i="213" s="1"/>
  <c r="L56" i="213" s="1"/>
  <c r="L59" i="213" s="1"/>
  <c r="T48" i="213"/>
  <c r="T51" i="213" s="1"/>
  <c r="T53" i="213" s="1"/>
  <c r="T56" i="213" s="1"/>
  <c r="T59" i="213" s="1"/>
  <c r="G48" i="212"/>
  <c r="G51" i="212" s="1"/>
  <c r="G53" i="212" s="1"/>
  <c r="G56" i="212" s="1"/>
  <c r="G59" i="212" s="1"/>
  <c r="O48" i="212"/>
  <c r="O51" i="212" s="1"/>
  <c r="O53" i="212" s="1"/>
  <c r="O56" i="212" s="1"/>
  <c r="O59" i="212" s="1"/>
  <c r="W48" i="212"/>
  <c r="W51" i="212" s="1"/>
  <c r="W53" i="212" s="1"/>
  <c r="W56" i="212" s="1"/>
  <c r="W59" i="212" s="1"/>
  <c r="Y48" i="209"/>
  <c r="Y51" i="209" s="1"/>
  <c r="Y53" i="209" s="1"/>
  <c r="Y56" i="209" s="1"/>
  <c r="Y59" i="209" s="1"/>
  <c r="D48" i="201"/>
  <c r="D51" i="201" s="1"/>
  <c r="D53" i="201" s="1"/>
  <c r="D56" i="201" s="1"/>
  <c r="D59" i="201" s="1"/>
  <c r="X48" i="200"/>
  <c r="Z32" i="200"/>
  <c r="Z48" i="192"/>
  <c r="Z32" i="176"/>
  <c r="X48" i="176"/>
  <c r="AA48" i="206"/>
  <c r="AA51" i="206" s="1"/>
  <c r="AA53" i="206" s="1"/>
  <c r="AA56" i="206" s="1"/>
  <c r="AA59" i="206" s="1"/>
  <c r="X48" i="202"/>
  <c r="Z48" i="195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I48" i="192"/>
  <c r="I51" i="192" s="1"/>
  <c r="I53" i="192" s="1"/>
  <c r="I56" i="192" s="1"/>
  <c r="I59" i="192" s="1"/>
  <c r="Q48" i="192"/>
  <c r="Q51" i="192" s="1"/>
  <c r="Q53" i="192" s="1"/>
  <c r="Q56" i="192" s="1"/>
  <c r="Q59" i="192" s="1"/>
  <c r="Y48" i="192"/>
  <c r="Y51" i="192" s="1"/>
  <c r="Y53" i="192" s="1"/>
  <c r="Y56" i="192" s="1"/>
  <c r="Y59" i="192" s="1"/>
  <c r="C48" i="189"/>
  <c r="C51" i="189" s="1"/>
  <c r="C53" i="189" s="1"/>
  <c r="C56" i="189" s="1"/>
  <c r="C59" i="189" s="1"/>
  <c r="K48" i="189"/>
  <c r="K51" i="189" s="1"/>
  <c r="K53" i="189" s="1"/>
  <c r="K56" i="189" s="1"/>
  <c r="K59" i="189" s="1"/>
  <c r="S48" i="189"/>
  <c r="S51" i="189" s="1"/>
  <c r="S53" i="189" s="1"/>
  <c r="S56" i="189" s="1"/>
  <c r="S59" i="189" s="1"/>
  <c r="F48" i="187"/>
  <c r="F51" i="187" s="1"/>
  <c r="F53" i="187" s="1"/>
  <c r="F56" i="187" s="1"/>
  <c r="F59" i="187" s="1"/>
  <c r="N48" i="187"/>
  <c r="N51" i="187" s="1"/>
  <c r="N53" i="187" s="1"/>
  <c r="N56" i="187" s="1"/>
  <c r="N59" i="187" s="1"/>
  <c r="V48" i="187"/>
  <c r="V51" i="187" s="1"/>
  <c r="V53" i="187" s="1"/>
  <c r="V56" i="187" s="1"/>
  <c r="V59" i="187" s="1"/>
  <c r="E48" i="185"/>
  <c r="E51" i="185" s="1"/>
  <c r="E53" i="185" s="1"/>
  <c r="E56" i="185" s="1"/>
  <c r="E59" i="185" s="1"/>
  <c r="M48" i="185"/>
  <c r="M51" i="185" s="1"/>
  <c r="M53" i="185" s="1"/>
  <c r="M56" i="185" s="1"/>
  <c r="M59" i="185" s="1"/>
  <c r="U48" i="185"/>
  <c r="U51" i="185" s="1"/>
  <c r="U53" i="185" s="1"/>
  <c r="U56" i="185" s="1"/>
  <c r="U59" i="185" s="1"/>
  <c r="I48" i="184"/>
  <c r="I51" i="184" s="1"/>
  <c r="I53" i="184" s="1"/>
  <c r="I56" i="184" s="1"/>
  <c r="I59" i="184" s="1"/>
  <c r="Q48" i="184"/>
  <c r="Q51" i="184" s="1"/>
  <c r="Q53" i="184" s="1"/>
  <c r="Q56" i="184" s="1"/>
  <c r="Q59" i="184" s="1"/>
  <c r="Y48" i="184"/>
  <c r="Y51" i="184" s="1"/>
  <c r="Y53" i="184" s="1"/>
  <c r="Y56" i="184" s="1"/>
  <c r="Y59" i="184" s="1"/>
  <c r="Z47" i="183"/>
  <c r="AA48" i="181"/>
  <c r="AA51" i="181" s="1"/>
  <c r="AA53" i="181" s="1"/>
  <c r="AA56" i="181" s="1"/>
  <c r="AA59" i="181" s="1"/>
  <c r="J48" i="179"/>
  <c r="J51" i="179" s="1"/>
  <c r="J53" i="179" s="1"/>
  <c r="J56" i="179" s="1"/>
  <c r="J59" i="179" s="1"/>
  <c r="R48" i="179"/>
  <c r="R51" i="179" s="1"/>
  <c r="R53" i="179" s="1"/>
  <c r="R56" i="179" s="1"/>
  <c r="R59" i="179" s="1"/>
  <c r="AA48" i="178"/>
  <c r="AA51" i="178" s="1"/>
  <c r="AA53" i="178" s="1"/>
  <c r="AA56" i="178" s="1"/>
  <c r="AA59" i="178" s="1"/>
  <c r="I48" i="176"/>
  <c r="I51" i="176" s="1"/>
  <c r="I53" i="176" s="1"/>
  <c r="I56" i="176" s="1"/>
  <c r="I59" i="176" s="1"/>
  <c r="Q48" i="176"/>
  <c r="Q51" i="176" s="1"/>
  <c r="Q53" i="176" s="1"/>
  <c r="Q56" i="176" s="1"/>
  <c r="Q59" i="176" s="1"/>
  <c r="AA48" i="174"/>
  <c r="AA51" i="174" s="1"/>
  <c r="AA53" i="174" s="1"/>
  <c r="AA56" i="174" s="1"/>
  <c r="AA59" i="174" s="1"/>
  <c r="F48" i="172"/>
  <c r="F51" i="172" s="1"/>
  <c r="F53" i="172" s="1"/>
  <c r="F56" i="172" s="1"/>
  <c r="F59" i="172" s="1"/>
  <c r="N48" i="172"/>
  <c r="N51" i="172" s="1"/>
  <c r="N53" i="172" s="1"/>
  <c r="N56" i="172" s="1"/>
  <c r="N59" i="172" s="1"/>
  <c r="V48" i="172"/>
  <c r="V51" i="172" s="1"/>
  <c r="V53" i="172" s="1"/>
  <c r="V56" i="172" s="1"/>
  <c r="V59" i="172" s="1"/>
  <c r="E48" i="172"/>
  <c r="E51" i="172" s="1"/>
  <c r="E53" i="172" s="1"/>
  <c r="E56" i="172" s="1"/>
  <c r="E59" i="172" s="1"/>
  <c r="M48" i="172"/>
  <c r="M51" i="172" s="1"/>
  <c r="M53" i="172" s="1"/>
  <c r="M56" i="172" s="1"/>
  <c r="M59" i="172" s="1"/>
  <c r="U48" i="172"/>
  <c r="U51" i="172" s="1"/>
  <c r="U53" i="172" s="1"/>
  <c r="U56" i="172" s="1"/>
  <c r="U59" i="172" s="1"/>
  <c r="J48" i="171"/>
  <c r="J51" i="171" s="1"/>
  <c r="J53" i="171" s="1"/>
  <c r="J56" i="171" s="1"/>
  <c r="J59" i="171" s="1"/>
  <c r="R48" i="171"/>
  <c r="R51" i="171" s="1"/>
  <c r="R53" i="171" s="1"/>
  <c r="R56" i="171" s="1"/>
  <c r="R59" i="171" s="1"/>
  <c r="H48" i="165"/>
  <c r="H51" i="165" s="1"/>
  <c r="H53" i="165" s="1"/>
  <c r="H56" i="165" s="1"/>
  <c r="H59" i="165" s="1"/>
  <c r="J48" i="158"/>
  <c r="J51" i="158" s="1"/>
  <c r="J53" i="158" s="1"/>
  <c r="J56" i="158" s="1"/>
  <c r="J59" i="158" s="1"/>
  <c r="R48" i="158"/>
  <c r="R51" i="158" s="1"/>
  <c r="R53" i="158" s="1"/>
  <c r="R56" i="158" s="1"/>
  <c r="R59" i="158" s="1"/>
  <c r="F48" i="154"/>
  <c r="F51" i="154" s="1"/>
  <c r="F53" i="154" s="1"/>
  <c r="F56" i="154" s="1"/>
  <c r="F59" i="154" s="1"/>
  <c r="N48" i="154"/>
  <c r="N51" i="154" s="1"/>
  <c r="N53" i="154" s="1"/>
  <c r="N56" i="154" s="1"/>
  <c r="N59" i="154" s="1"/>
  <c r="V48" i="154"/>
  <c r="V51" i="154" s="1"/>
  <c r="V53" i="154" s="1"/>
  <c r="V56" i="154" s="1"/>
  <c r="V59" i="154" s="1"/>
  <c r="S48" i="206"/>
  <c r="S51" i="206" s="1"/>
  <c r="S53" i="206" s="1"/>
  <c r="S56" i="206" s="1"/>
  <c r="S59" i="206" s="1"/>
  <c r="G48" i="198"/>
  <c r="G51" i="198" s="1"/>
  <c r="G53" i="198" s="1"/>
  <c r="G56" i="198" s="1"/>
  <c r="G59" i="198" s="1"/>
  <c r="O48" i="198"/>
  <c r="O51" i="198" s="1"/>
  <c r="O53" i="198" s="1"/>
  <c r="O56" i="198" s="1"/>
  <c r="O59" i="198" s="1"/>
  <c r="W48" i="198"/>
  <c r="W51" i="198" s="1"/>
  <c r="W53" i="198" s="1"/>
  <c r="W56" i="198" s="1"/>
  <c r="W59" i="198" s="1"/>
  <c r="Y48" i="188"/>
  <c r="Y51" i="188" s="1"/>
  <c r="Y53" i="188" s="1"/>
  <c r="Y56" i="188" s="1"/>
  <c r="Y59" i="188" s="1"/>
  <c r="C48" i="178"/>
  <c r="C51" i="178" s="1"/>
  <c r="C53" i="178" s="1"/>
  <c r="C56" i="178" s="1"/>
  <c r="C59" i="178" s="1"/>
  <c r="K48" i="178"/>
  <c r="K51" i="178" s="1"/>
  <c r="K53" i="178" s="1"/>
  <c r="K56" i="178" s="1"/>
  <c r="K59" i="178" s="1"/>
  <c r="S48" i="178"/>
  <c r="S51" i="178" s="1"/>
  <c r="S53" i="178" s="1"/>
  <c r="S56" i="178" s="1"/>
  <c r="S59" i="178" s="1"/>
  <c r="H48" i="169"/>
  <c r="H51" i="169" s="1"/>
  <c r="H53" i="169" s="1"/>
  <c r="H56" i="169" s="1"/>
  <c r="H59" i="169" s="1"/>
  <c r="P48" i="169"/>
  <c r="P51" i="169" s="1"/>
  <c r="P53" i="169" s="1"/>
  <c r="P56" i="169" s="1"/>
  <c r="P59" i="169" s="1"/>
  <c r="X48" i="169"/>
  <c r="E48" i="168"/>
  <c r="E51" i="168" s="1"/>
  <c r="E53" i="168" s="1"/>
  <c r="E56" i="168" s="1"/>
  <c r="E59" i="168" s="1"/>
  <c r="M48" i="168"/>
  <c r="M51" i="168" s="1"/>
  <c r="M53" i="168" s="1"/>
  <c r="M56" i="168" s="1"/>
  <c r="M59" i="168" s="1"/>
  <c r="U48" i="168"/>
  <c r="U51" i="168" s="1"/>
  <c r="U53" i="168" s="1"/>
  <c r="U56" i="168" s="1"/>
  <c r="U59" i="168" s="1"/>
  <c r="Z32" i="165"/>
  <c r="Y48" i="165"/>
  <c r="Y51" i="165" s="1"/>
  <c r="Y53" i="165" s="1"/>
  <c r="Y56" i="165" s="1"/>
  <c r="Y59" i="165" s="1"/>
  <c r="Z32" i="164"/>
  <c r="X48" i="164"/>
  <c r="Z48" i="151"/>
  <c r="X51" i="151"/>
  <c r="Z51" i="151" s="1"/>
  <c r="Z48" i="136"/>
  <c r="X51" i="136"/>
  <c r="Z51" i="136" s="1"/>
  <c r="Z32" i="205"/>
  <c r="F48" i="199"/>
  <c r="F51" i="199" s="1"/>
  <c r="F53" i="199" s="1"/>
  <c r="F56" i="199" s="1"/>
  <c r="F59" i="199" s="1"/>
  <c r="D48" i="189"/>
  <c r="D51" i="189" s="1"/>
  <c r="D53" i="189" s="1"/>
  <c r="D56" i="189" s="1"/>
  <c r="D59" i="189" s="1"/>
  <c r="L48" i="189"/>
  <c r="L51" i="189" s="1"/>
  <c r="L53" i="189" s="1"/>
  <c r="L56" i="189" s="1"/>
  <c r="L59" i="189" s="1"/>
  <c r="T48" i="189"/>
  <c r="T51" i="189" s="1"/>
  <c r="T53" i="189" s="1"/>
  <c r="T56" i="189" s="1"/>
  <c r="T59" i="189" s="1"/>
  <c r="G48" i="186"/>
  <c r="G51" i="186" s="1"/>
  <c r="G53" i="186" s="1"/>
  <c r="G56" i="186" s="1"/>
  <c r="G59" i="186" s="1"/>
  <c r="O48" i="186"/>
  <c r="O51" i="186" s="1"/>
  <c r="O53" i="186" s="1"/>
  <c r="O56" i="186" s="1"/>
  <c r="O59" i="186" s="1"/>
  <c r="W48" i="186"/>
  <c r="W51" i="186" s="1"/>
  <c r="W53" i="186" s="1"/>
  <c r="W56" i="186" s="1"/>
  <c r="W59" i="186" s="1"/>
  <c r="H48" i="177"/>
  <c r="H51" i="177" s="1"/>
  <c r="H53" i="177" s="1"/>
  <c r="H56" i="177" s="1"/>
  <c r="H59" i="177" s="1"/>
  <c r="P48" i="177"/>
  <c r="P51" i="177" s="1"/>
  <c r="P53" i="177" s="1"/>
  <c r="P56" i="177" s="1"/>
  <c r="P59" i="177" s="1"/>
  <c r="E48" i="174"/>
  <c r="E51" i="174" s="1"/>
  <c r="E53" i="174" s="1"/>
  <c r="E56" i="174" s="1"/>
  <c r="E59" i="174" s="1"/>
  <c r="M48" i="174"/>
  <c r="M51" i="174" s="1"/>
  <c r="M53" i="174" s="1"/>
  <c r="M56" i="174" s="1"/>
  <c r="M59" i="174" s="1"/>
  <c r="U48" i="174"/>
  <c r="U51" i="174" s="1"/>
  <c r="U53" i="174" s="1"/>
  <c r="U56" i="174" s="1"/>
  <c r="U59" i="174" s="1"/>
  <c r="H48" i="173"/>
  <c r="H51" i="173" s="1"/>
  <c r="H53" i="173" s="1"/>
  <c r="H56" i="173" s="1"/>
  <c r="H59" i="173" s="1"/>
  <c r="P48" i="173"/>
  <c r="P51" i="173" s="1"/>
  <c r="P53" i="173" s="1"/>
  <c r="P56" i="173" s="1"/>
  <c r="P59" i="173" s="1"/>
  <c r="X48" i="173"/>
  <c r="X51" i="173" s="1"/>
  <c r="J48" i="169"/>
  <c r="J51" i="169" s="1"/>
  <c r="J53" i="169" s="1"/>
  <c r="J56" i="169" s="1"/>
  <c r="J59" i="169" s="1"/>
  <c r="R48" i="169"/>
  <c r="R51" i="169" s="1"/>
  <c r="R53" i="169" s="1"/>
  <c r="R56" i="169" s="1"/>
  <c r="R59" i="169" s="1"/>
  <c r="G48" i="168"/>
  <c r="G51" i="168" s="1"/>
  <c r="G53" i="168" s="1"/>
  <c r="G56" i="168" s="1"/>
  <c r="G59" i="168" s="1"/>
  <c r="O48" i="168"/>
  <c r="O51" i="168" s="1"/>
  <c r="O53" i="168" s="1"/>
  <c r="O56" i="168" s="1"/>
  <c r="O59" i="168" s="1"/>
  <c r="W48" i="168"/>
  <c r="W51" i="168" s="1"/>
  <c r="W53" i="168" s="1"/>
  <c r="W56" i="168" s="1"/>
  <c r="W59" i="168" s="1"/>
  <c r="AA48" i="166"/>
  <c r="AA51" i="166" s="1"/>
  <c r="AA53" i="166" s="1"/>
  <c r="AA56" i="166" s="1"/>
  <c r="AA59" i="166" s="1"/>
  <c r="U48" i="206"/>
  <c r="U51" i="206" s="1"/>
  <c r="U53" i="206" s="1"/>
  <c r="U56" i="206" s="1"/>
  <c r="U59" i="206" s="1"/>
  <c r="J48" i="191"/>
  <c r="J51" i="191" s="1"/>
  <c r="J53" i="191" s="1"/>
  <c r="J56" i="191" s="1"/>
  <c r="J59" i="191" s="1"/>
  <c r="R48" i="191"/>
  <c r="R51" i="191" s="1"/>
  <c r="R53" i="191" s="1"/>
  <c r="R56" i="191" s="1"/>
  <c r="R59" i="191" s="1"/>
  <c r="Z47" i="186"/>
  <c r="F48" i="175"/>
  <c r="F51" i="175" s="1"/>
  <c r="F53" i="175" s="1"/>
  <c r="F56" i="175" s="1"/>
  <c r="F59" i="175" s="1"/>
  <c r="N48" i="175"/>
  <c r="N51" i="175" s="1"/>
  <c r="N53" i="175" s="1"/>
  <c r="N56" i="175" s="1"/>
  <c r="N59" i="175" s="1"/>
  <c r="V48" i="175"/>
  <c r="V51" i="175" s="1"/>
  <c r="V53" i="175" s="1"/>
  <c r="V56" i="175" s="1"/>
  <c r="V59" i="175" s="1"/>
  <c r="G48" i="170"/>
  <c r="G51" i="170" s="1"/>
  <c r="G53" i="170" s="1"/>
  <c r="G56" i="170" s="1"/>
  <c r="G59" i="170" s="1"/>
  <c r="O48" i="170"/>
  <c r="O51" i="170" s="1"/>
  <c r="O53" i="170" s="1"/>
  <c r="O56" i="170" s="1"/>
  <c r="O59" i="170" s="1"/>
  <c r="W48" i="170"/>
  <c r="W51" i="170" s="1"/>
  <c r="W53" i="170" s="1"/>
  <c r="W56" i="170" s="1"/>
  <c r="W59" i="170" s="1"/>
  <c r="F48" i="167"/>
  <c r="F51" i="167" s="1"/>
  <c r="F53" i="167" s="1"/>
  <c r="F56" i="167" s="1"/>
  <c r="F59" i="167" s="1"/>
  <c r="N48" i="167"/>
  <c r="N51" i="167" s="1"/>
  <c r="N53" i="167" s="1"/>
  <c r="N56" i="167" s="1"/>
  <c r="N59" i="167" s="1"/>
  <c r="V48" i="167"/>
  <c r="V51" i="167" s="1"/>
  <c r="V53" i="167" s="1"/>
  <c r="V56" i="167" s="1"/>
  <c r="V59" i="167" s="1"/>
  <c r="L48" i="166"/>
  <c r="L51" i="166" s="1"/>
  <c r="L53" i="166" s="1"/>
  <c r="L56" i="166" s="1"/>
  <c r="L59" i="166" s="1"/>
  <c r="T48" i="166"/>
  <c r="T51" i="166" s="1"/>
  <c r="T53" i="166" s="1"/>
  <c r="T56" i="166" s="1"/>
  <c r="T59" i="166" s="1"/>
  <c r="Z48" i="123"/>
  <c r="X51" i="123"/>
  <c r="Z51" i="195"/>
  <c r="Z47" i="190"/>
  <c r="H48" i="185"/>
  <c r="H51" i="185" s="1"/>
  <c r="H53" i="185" s="1"/>
  <c r="H56" i="185" s="1"/>
  <c r="H59" i="185" s="1"/>
  <c r="P48" i="185"/>
  <c r="P51" i="185" s="1"/>
  <c r="P53" i="185" s="1"/>
  <c r="P56" i="185" s="1"/>
  <c r="P59" i="185" s="1"/>
  <c r="E48" i="180"/>
  <c r="E51" i="180" s="1"/>
  <c r="E53" i="180" s="1"/>
  <c r="E56" i="180" s="1"/>
  <c r="E59" i="180" s="1"/>
  <c r="M48" i="180"/>
  <c r="M51" i="180" s="1"/>
  <c r="M53" i="180" s="1"/>
  <c r="M56" i="180" s="1"/>
  <c r="M59" i="180" s="1"/>
  <c r="U48" i="180"/>
  <c r="U51" i="180" s="1"/>
  <c r="U53" i="180" s="1"/>
  <c r="U56" i="180" s="1"/>
  <c r="U59" i="180" s="1"/>
  <c r="E48" i="176"/>
  <c r="E51" i="176" s="1"/>
  <c r="E53" i="176" s="1"/>
  <c r="E56" i="176" s="1"/>
  <c r="E59" i="176" s="1"/>
  <c r="M48" i="176"/>
  <c r="M51" i="176" s="1"/>
  <c r="M53" i="176" s="1"/>
  <c r="M56" i="176" s="1"/>
  <c r="M59" i="176" s="1"/>
  <c r="U48" i="176"/>
  <c r="U51" i="176" s="1"/>
  <c r="U53" i="176" s="1"/>
  <c r="U56" i="176" s="1"/>
  <c r="U59" i="176" s="1"/>
  <c r="F48" i="171"/>
  <c r="F51" i="171" s="1"/>
  <c r="F53" i="171" s="1"/>
  <c r="F56" i="171" s="1"/>
  <c r="F59" i="171" s="1"/>
  <c r="N48" i="171"/>
  <c r="N51" i="171" s="1"/>
  <c r="N53" i="171" s="1"/>
  <c r="N56" i="171" s="1"/>
  <c r="N59" i="171" s="1"/>
  <c r="V48" i="171"/>
  <c r="V51" i="171" s="1"/>
  <c r="V53" i="171" s="1"/>
  <c r="V56" i="171" s="1"/>
  <c r="V59" i="171" s="1"/>
  <c r="Z47" i="170"/>
  <c r="D48" i="205"/>
  <c r="D51" i="205" s="1"/>
  <c r="D53" i="205" s="1"/>
  <c r="D56" i="205" s="1"/>
  <c r="D59" i="205" s="1"/>
  <c r="L48" i="205"/>
  <c r="L51" i="205" s="1"/>
  <c r="L53" i="205" s="1"/>
  <c r="L56" i="205" s="1"/>
  <c r="L59" i="205" s="1"/>
  <c r="T48" i="205"/>
  <c r="T51" i="205" s="1"/>
  <c r="T53" i="205" s="1"/>
  <c r="T56" i="205" s="1"/>
  <c r="T59" i="205" s="1"/>
  <c r="E48" i="200"/>
  <c r="E51" i="200" s="1"/>
  <c r="E53" i="200" s="1"/>
  <c r="E56" i="200" s="1"/>
  <c r="E59" i="200" s="1"/>
  <c r="H48" i="193"/>
  <c r="H51" i="193" s="1"/>
  <c r="H53" i="193" s="1"/>
  <c r="H56" i="193" s="1"/>
  <c r="H59" i="193" s="1"/>
  <c r="P48" i="193"/>
  <c r="P51" i="193" s="1"/>
  <c r="P53" i="193" s="1"/>
  <c r="P56" i="193" s="1"/>
  <c r="P59" i="193" s="1"/>
  <c r="E48" i="183"/>
  <c r="E51" i="183" s="1"/>
  <c r="E53" i="183" s="1"/>
  <c r="E56" i="183" s="1"/>
  <c r="E59" i="183" s="1"/>
  <c r="M48" i="183"/>
  <c r="M51" i="183" s="1"/>
  <c r="M53" i="183" s="1"/>
  <c r="M56" i="183" s="1"/>
  <c r="M59" i="183" s="1"/>
  <c r="U48" i="183"/>
  <c r="U51" i="183" s="1"/>
  <c r="U53" i="183" s="1"/>
  <c r="U56" i="183" s="1"/>
  <c r="U59" i="183" s="1"/>
  <c r="G48" i="181"/>
  <c r="G51" i="181" s="1"/>
  <c r="G53" i="181" s="1"/>
  <c r="G56" i="181" s="1"/>
  <c r="G59" i="181" s="1"/>
  <c r="O48" i="181"/>
  <c r="O51" i="181" s="1"/>
  <c r="O53" i="181" s="1"/>
  <c r="O56" i="181" s="1"/>
  <c r="O59" i="181" s="1"/>
  <c r="W48" i="181"/>
  <c r="W51" i="181" s="1"/>
  <c r="W53" i="181" s="1"/>
  <c r="W56" i="181" s="1"/>
  <c r="W59" i="181" s="1"/>
  <c r="I48" i="168"/>
  <c r="I51" i="168" s="1"/>
  <c r="I53" i="168" s="1"/>
  <c r="I56" i="168" s="1"/>
  <c r="I59" i="168" s="1"/>
  <c r="Q48" i="168"/>
  <c r="Q51" i="168" s="1"/>
  <c r="Q53" i="168" s="1"/>
  <c r="Q56" i="168" s="1"/>
  <c r="Q59" i="168" s="1"/>
  <c r="Y48" i="168"/>
  <c r="Y51" i="168" s="1"/>
  <c r="Y53" i="168" s="1"/>
  <c r="Y56" i="168" s="1"/>
  <c r="Y59" i="168" s="1"/>
  <c r="C48" i="157"/>
  <c r="C51" i="157" s="1"/>
  <c r="C53" i="157" s="1"/>
  <c r="C56" i="157" s="1"/>
  <c r="C59" i="157" s="1"/>
  <c r="K48" i="157"/>
  <c r="K51" i="157" s="1"/>
  <c r="K53" i="157" s="1"/>
  <c r="K56" i="157" s="1"/>
  <c r="K59" i="157" s="1"/>
  <c r="S48" i="157"/>
  <c r="S51" i="157" s="1"/>
  <c r="S53" i="157" s="1"/>
  <c r="S56" i="157" s="1"/>
  <c r="S59" i="157" s="1"/>
  <c r="H48" i="203"/>
  <c r="H51" i="203" s="1"/>
  <c r="H53" i="203" s="1"/>
  <c r="H56" i="203" s="1"/>
  <c r="H59" i="203" s="1"/>
  <c r="P48" i="203"/>
  <c r="P51" i="203" s="1"/>
  <c r="P53" i="203" s="1"/>
  <c r="P56" i="203" s="1"/>
  <c r="P59" i="203" s="1"/>
  <c r="J48" i="202"/>
  <c r="J51" i="202" s="1"/>
  <c r="J53" i="202" s="1"/>
  <c r="J56" i="202" s="1"/>
  <c r="J59" i="202" s="1"/>
  <c r="R48" i="202"/>
  <c r="R51" i="202" s="1"/>
  <c r="R53" i="202" s="1"/>
  <c r="R56" i="202" s="1"/>
  <c r="R59" i="202" s="1"/>
  <c r="I48" i="202"/>
  <c r="I51" i="202" s="1"/>
  <c r="I53" i="202" s="1"/>
  <c r="I56" i="202" s="1"/>
  <c r="I59" i="202" s="1"/>
  <c r="Q48" i="202"/>
  <c r="Q51" i="202" s="1"/>
  <c r="Q53" i="202" s="1"/>
  <c r="Q56" i="202" s="1"/>
  <c r="Q59" i="202" s="1"/>
  <c r="G48" i="200"/>
  <c r="G51" i="200" s="1"/>
  <c r="G53" i="200" s="1"/>
  <c r="G56" i="200" s="1"/>
  <c r="G59" i="200" s="1"/>
  <c r="O48" i="200"/>
  <c r="O51" i="200" s="1"/>
  <c r="O53" i="200" s="1"/>
  <c r="O56" i="200" s="1"/>
  <c r="O59" i="200" s="1"/>
  <c r="W48" i="200"/>
  <c r="W51" i="200" s="1"/>
  <c r="W53" i="200" s="1"/>
  <c r="W56" i="200" s="1"/>
  <c r="W59" i="200" s="1"/>
  <c r="AA48" i="199"/>
  <c r="AA51" i="199" s="1"/>
  <c r="AA53" i="199" s="1"/>
  <c r="AA56" i="199" s="1"/>
  <c r="AA59" i="199" s="1"/>
  <c r="Q48" i="196"/>
  <c r="Q51" i="196" s="1"/>
  <c r="Q53" i="196" s="1"/>
  <c r="Q56" i="196" s="1"/>
  <c r="Q59" i="196" s="1"/>
  <c r="AA48" i="190"/>
  <c r="AA51" i="190" s="1"/>
  <c r="AA53" i="190" s="1"/>
  <c r="AA56" i="190" s="1"/>
  <c r="AA59" i="190" s="1"/>
  <c r="I48" i="189"/>
  <c r="I51" i="189" s="1"/>
  <c r="I53" i="189" s="1"/>
  <c r="I56" i="189" s="1"/>
  <c r="I59" i="189" s="1"/>
  <c r="Q48" i="189"/>
  <c r="Q51" i="189" s="1"/>
  <c r="Q53" i="189" s="1"/>
  <c r="Q56" i="189" s="1"/>
  <c r="Q59" i="189" s="1"/>
  <c r="Y48" i="189"/>
  <c r="Y51" i="189" s="1"/>
  <c r="Y53" i="189" s="1"/>
  <c r="Y56" i="189" s="1"/>
  <c r="Y59" i="189" s="1"/>
  <c r="Z47" i="189"/>
  <c r="G48" i="188"/>
  <c r="G51" i="188" s="1"/>
  <c r="G53" i="188" s="1"/>
  <c r="G56" i="188" s="1"/>
  <c r="G59" i="188" s="1"/>
  <c r="O48" i="188"/>
  <c r="O51" i="188" s="1"/>
  <c r="O53" i="188" s="1"/>
  <c r="O56" i="188" s="1"/>
  <c r="O59" i="188" s="1"/>
  <c r="W48" i="188"/>
  <c r="W51" i="188" s="1"/>
  <c r="W53" i="188" s="1"/>
  <c r="W56" i="188" s="1"/>
  <c r="W59" i="188" s="1"/>
  <c r="G48" i="180"/>
  <c r="G51" i="180" s="1"/>
  <c r="G53" i="180" s="1"/>
  <c r="G56" i="180" s="1"/>
  <c r="G59" i="180" s="1"/>
  <c r="O48" i="180"/>
  <c r="O51" i="180" s="1"/>
  <c r="O53" i="180" s="1"/>
  <c r="O56" i="180" s="1"/>
  <c r="O59" i="180" s="1"/>
  <c r="W48" i="180"/>
  <c r="W51" i="180" s="1"/>
  <c r="W53" i="180" s="1"/>
  <c r="W56" i="180" s="1"/>
  <c r="W59" i="180" s="1"/>
  <c r="D48" i="177"/>
  <c r="D51" i="177" s="1"/>
  <c r="D53" i="177" s="1"/>
  <c r="D56" i="177" s="1"/>
  <c r="D59" i="177" s="1"/>
  <c r="L48" i="177"/>
  <c r="L51" i="177" s="1"/>
  <c r="L53" i="177" s="1"/>
  <c r="L56" i="177" s="1"/>
  <c r="L59" i="177" s="1"/>
  <c r="T48" i="177"/>
  <c r="T51" i="177" s="1"/>
  <c r="T53" i="177" s="1"/>
  <c r="T56" i="177" s="1"/>
  <c r="T59" i="177" s="1"/>
  <c r="I48" i="174"/>
  <c r="I51" i="174" s="1"/>
  <c r="I53" i="174" s="1"/>
  <c r="I56" i="174" s="1"/>
  <c r="I59" i="174" s="1"/>
  <c r="Q48" i="174"/>
  <c r="Q51" i="174" s="1"/>
  <c r="Q53" i="174" s="1"/>
  <c r="Q56" i="174" s="1"/>
  <c r="Q59" i="174" s="1"/>
  <c r="Y48" i="174"/>
  <c r="Y51" i="174" s="1"/>
  <c r="Y53" i="174" s="1"/>
  <c r="Y56" i="174" s="1"/>
  <c r="Y59" i="174" s="1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T48" i="173"/>
  <c r="T51" i="173" s="1"/>
  <c r="T53" i="173" s="1"/>
  <c r="T56" i="173" s="1"/>
  <c r="T59" i="173" s="1"/>
  <c r="Y48" i="173"/>
  <c r="Y51" i="173" s="1"/>
  <c r="Y53" i="173" s="1"/>
  <c r="Y56" i="173" s="1"/>
  <c r="Y59" i="173" s="1"/>
  <c r="AA48" i="170"/>
  <c r="AA51" i="170" s="1"/>
  <c r="AA53" i="170" s="1"/>
  <c r="AA56" i="170" s="1"/>
  <c r="AA59" i="170" s="1"/>
  <c r="F48" i="169"/>
  <c r="F51" i="169" s="1"/>
  <c r="F53" i="169" s="1"/>
  <c r="F56" i="169" s="1"/>
  <c r="F59" i="169" s="1"/>
  <c r="N48" i="169"/>
  <c r="N51" i="169" s="1"/>
  <c r="N53" i="169" s="1"/>
  <c r="N56" i="169" s="1"/>
  <c r="N59" i="169" s="1"/>
  <c r="V48" i="169"/>
  <c r="V51" i="169" s="1"/>
  <c r="V53" i="169" s="1"/>
  <c r="V56" i="169" s="1"/>
  <c r="V59" i="169" s="1"/>
  <c r="C48" i="168"/>
  <c r="C51" i="168" s="1"/>
  <c r="C53" i="168" s="1"/>
  <c r="C56" i="168" s="1"/>
  <c r="C59" i="168" s="1"/>
  <c r="K48" i="168"/>
  <c r="K51" i="168" s="1"/>
  <c r="K53" i="168" s="1"/>
  <c r="K56" i="168" s="1"/>
  <c r="K59" i="168" s="1"/>
  <c r="S48" i="168"/>
  <c r="S51" i="168" s="1"/>
  <c r="S53" i="168" s="1"/>
  <c r="S56" i="168" s="1"/>
  <c r="S59" i="168" s="1"/>
  <c r="Z48" i="141"/>
  <c r="D48" i="165"/>
  <c r="D51" i="165" s="1"/>
  <c r="D53" i="165" s="1"/>
  <c r="D56" i="165" s="1"/>
  <c r="D59" i="165" s="1"/>
  <c r="L48" i="165"/>
  <c r="L51" i="165" s="1"/>
  <c r="L53" i="165" s="1"/>
  <c r="L56" i="165" s="1"/>
  <c r="L59" i="165" s="1"/>
  <c r="T48" i="165"/>
  <c r="T51" i="165" s="1"/>
  <c r="T53" i="165" s="1"/>
  <c r="T56" i="165" s="1"/>
  <c r="T59" i="165" s="1"/>
  <c r="X48" i="163"/>
  <c r="X48" i="159"/>
  <c r="X51" i="159" s="1"/>
  <c r="X48" i="156"/>
  <c r="J48" i="155"/>
  <c r="J51" i="155" s="1"/>
  <c r="J53" i="155" s="1"/>
  <c r="J56" i="155" s="1"/>
  <c r="J59" i="155" s="1"/>
  <c r="R48" i="155"/>
  <c r="R51" i="155" s="1"/>
  <c r="R53" i="155" s="1"/>
  <c r="R56" i="155" s="1"/>
  <c r="R59" i="155" s="1"/>
  <c r="Z32" i="155"/>
  <c r="F48" i="152"/>
  <c r="F51" i="152" s="1"/>
  <c r="F53" i="152" s="1"/>
  <c r="F56" i="152" s="1"/>
  <c r="F59" i="152" s="1"/>
  <c r="N48" i="152"/>
  <c r="N51" i="152" s="1"/>
  <c r="N53" i="152" s="1"/>
  <c r="N56" i="152" s="1"/>
  <c r="N59" i="152" s="1"/>
  <c r="V48" i="152"/>
  <c r="V51" i="152" s="1"/>
  <c r="V53" i="152" s="1"/>
  <c r="V56" i="152" s="1"/>
  <c r="V59" i="152" s="1"/>
  <c r="D48" i="151"/>
  <c r="D51" i="151" s="1"/>
  <c r="D53" i="151" s="1"/>
  <c r="D56" i="151" s="1"/>
  <c r="D59" i="151" s="1"/>
  <c r="L48" i="151"/>
  <c r="L51" i="151" s="1"/>
  <c r="L53" i="151" s="1"/>
  <c r="L56" i="151" s="1"/>
  <c r="L59" i="151" s="1"/>
  <c r="T48" i="151"/>
  <c r="T51" i="151" s="1"/>
  <c r="T53" i="151" s="1"/>
  <c r="T56" i="151" s="1"/>
  <c r="T59" i="151" s="1"/>
  <c r="Y48" i="147"/>
  <c r="Y51" i="147" s="1"/>
  <c r="Y53" i="147" s="1"/>
  <c r="Y56" i="147" s="1"/>
  <c r="Y59" i="147" s="1"/>
  <c r="J48" i="141"/>
  <c r="J51" i="141" s="1"/>
  <c r="J53" i="141" s="1"/>
  <c r="J56" i="141" s="1"/>
  <c r="J59" i="141" s="1"/>
  <c r="R48" i="141"/>
  <c r="R51" i="141" s="1"/>
  <c r="R53" i="141" s="1"/>
  <c r="R56" i="141" s="1"/>
  <c r="R59" i="141" s="1"/>
  <c r="Z32" i="141"/>
  <c r="J48" i="137"/>
  <c r="J51" i="137" s="1"/>
  <c r="J53" i="137" s="1"/>
  <c r="J56" i="137" s="1"/>
  <c r="J59" i="137" s="1"/>
  <c r="R48" i="137"/>
  <c r="R51" i="137" s="1"/>
  <c r="R53" i="137" s="1"/>
  <c r="R56" i="137" s="1"/>
  <c r="R59" i="137" s="1"/>
  <c r="Z32" i="137"/>
  <c r="I48" i="104"/>
  <c r="I51" i="104" s="1"/>
  <c r="I53" i="104" s="1"/>
  <c r="I56" i="104" s="1"/>
  <c r="I59" i="104" s="1"/>
  <c r="Q48" i="104"/>
  <c r="Q51" i="104" s="1"/>
  <c r="Q53" i="104" s="1"/>
  <c r="Q56" i="104" s="1"/>
  <c r="Q59" i="104" s="1"/>
  <c r="H48" i="160"/>
  <c r="H51" i="160" s="1"/>
  <c r="H53" i="160" s="1"/>
  <c r="H56" i="160" s="1"/>
  <c r="H59" i="160" s="1"/>
  <c r="P48" i="160"/>
  <c r="P51" i="160" s="1"/>
  <c r="P53" i="160" s="1"/>
  <c r="P56" i="160" s="1"/>
  <c r="P59" i="160" s="1"/>
  <c r="X48" i="160"/>
  <c r="Z51" i="154"/>
  <c r="F48" i="145"/>
  <c r="F51" i="145" s="1"/>
  <c r="F53" i="145" s="1"/>
  <c r="F56" i="145" s="1"/>
  <c r="F59" i="145" s="1"/>
  <c r="N48" i="145"/>
  <c r="N51" i="145" s="1"/>
  <c r="N53" i="145" s="1"/>
  <c r="N56" i="145" s="1"/>
  <c r="N59" i="145" s="1"/>
  <c r="V48" i="145"/>
  <c r="V51" i="145" s="1"/>
  <c r="V53" i="145" s="1"/>
  <c r="V56" i="145" s="1"/>
  <c r="V59" i="145" s="1"/>
  <c r="X48" i="133"/>
  <c r="X48" i="106"/>
  <c r="Z48" i="106" s="1"/>
  <c r="Z47" i="106"/>
  <c r="Z32" i="160"/>
  <c r="Z47" i="153"/>
  <c r="G48" i="151"/>
  <c r="G51" i="151" s="1"/>
  <c r="G53" i="151" s="1"/>
  <c r="G56" i="151" s="1"/>
  <c r="G59" i="151" s="1"/>
  <c r="O48" i="151"/>
  <c r="O51" i="151" s="1"/>
  <c r="O53" i="151" s="1"/>
  <c r="O56" i="151" s="1"/>
  <c r="O59" i="151" s="1"/>
  <c r="W48" i="151"/>
  <c r="W51" i="151" s="1"/>
  <c r="W53" i="151" s="1"/>
  <c r="W56" i="151" s="1"/>
  <c r="W59" i="151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F48" i="148"/>
  <c r="F51" i="148" s="1"/>
  <c r="F53" i="148" s="1"/>
  <c r="F56" i="148" s="1"/>
  <c r="F59" i="148" s="1"/>
  <c r="N48" i="148"/>
  <c r="N51" i="148" s="1"/>
  <c r="N53" i="148" s="1"/>
  <c r="N56" i="148" s="1"/>
  <c r="N59" i="148" s="1"/>
  <c r="V48" i="148"/>
  <c r="V51" i="148" s="1"/>
  <c r="V53" i="148" s="1"/>
  <c r="V56" i="148" s="1"/>
  <c r="V59" i="148" s="1"/>
  <c r="J48" i="147"/>
  <c r="J51" i="147" s="1"/>
  <c r="J53" i="147" s="1"/>
  <c r="J56" i="147" s="1"/>
  <c r="J59" i="147" s="1"/>
  <c r="R48" i="147"/>
  <c r="R51" i="147" s="1"/>
  <c r="R53" i="147" s="1"/>
  <c r="R56" i="147" s="1"/>
  <c r="R59" i="147" s="1"/>
  <c r="I48" i="144"/>
  <c r="I51" i="144" s="1"/>
  <c r="I53" i="144" s="1"/>
  <c r="I56" i="144" s="1"/>
  <c r="I59" i="144" s="1"/>
  <c r="Z47" i="144"/>
  <c r="X48" i="144"/>
  <c r="X51" i="144" s="1"/>
  <c r="G48" i="136"/>
  <c r="G51" i="136" s="1"/>
  <c r="G53" i="136" s="1"/>
  <c r="G56" i="136" s="1"/>
  <c r="G59" i="136" s="1"/>
  <c r="O48" i="136"/>
  <c r="O51" i="136" s="1"/>
  <c r="O53" i="136" s="1"/>
  <c r="O56" i="136" s="1"/>
  <c r="O59" i="136" s="1"/>
  <c r="W48" i="136"/>
  <c r="W51" i="136" s="1"/>
  <c r="W53" i="136" s="1"/>
  <c r="W56" i="136" s="1"/>
  <c r="W59" i="136" s="1"/>
  <c r="AA48" i="134"/>
  <c r="AA51" i="134" s="1"/>
  <c r="AA53" i="134" s="1"/>
  <c r="AA56" i="134" s="1"/>
  <c r="AA59" i="134" s="1"/>
  <c r="L48" i="112"/>
  <c r="L51" i="112" s="1"/>
  <c r="L53" i="112" s="1"/>
  <c r="L56" i="112" s="1"/>
  <c r="L59" i="112" s="1"/>
  <c r="Y48" i="106"/>
  <c r="Y51" i="106" s="1"/>
  <c r="Y53" i="106" s="1"/>
  <c r="Y56" i="106" s="1"/>
  <c r="Y59" i="106" s="1"/>
  <c r="Z32" i="106"/>
  <c r="J48" i="135"/>
  <c r="J51" i="135" s="1"/>
  <c r="J53" i="135" s="1"/>
  <c r="J56" i="135" s="1"/>
  <c r="J59" i="135" s="1"/>
  <c r="R48" i="135"/>
  <c r="R51" i="135" s="1"/>
  <c r="R53" i="135" s="1"/>
  <c r="R56" i="135" s="1"/>
  <c r="R59" i="135" s="1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S48" i="134"/>
  <c r="S51" i="134" s="1"/>
  <c r="S53" i="134" s="1"/>
  <c r="S56" i="134" s="1"/>
  <c r="S59" i="134" s="1"/>
  <c r="G48" i="130"/>
  <c r="G51" i="130" s="1"/>
  <c r="G53" i="130" s="1"/>
  <c r="G56" i="130" s="1"/>
  <c r="G59" i="130" s="1"/>
  <c r="O48" i="130"/>
  <c r="O51" i="130" s="1"/>
  <c r="O53" i="130" s="1"/>
  <c r="O56" i="130" s="1"/>
  <c r="O59" i="130" s="1"/>
  <c r="W48" i="130"/>
  <c r="W51" i="130" s="1"/>
  <c r="W53" i="130" s="1"/>
  <c r="W56" i="130" s="1"/>
  <c r="W59" i="130" s="1"/>
  <c r="X51" i="122"/>
  <c r="X53" i="122" s="1"/>
  <c r="Z48" i="122"/>
  <c r="P48" i="165"/>
  <c r="P51" i="165" s="1"/>
  <c r="P53" i="165" s="1"/>
  <c r="P56" i="165" s="1"/>
  <c r="P59" i="165" s="1"/>
  <c r="X48" i="165"/>
  <c r="G48" i="161"/>
  <c r="G51" i="161" s="1"/>
  <c r="G53" i="161" s="1"/>
  <c r="G56" i="161" s="1"/>
  <c r="G59" i="161" s="1"/>
  <c r="O48" i="161"/>
  <c r="O51" i="161" s="1"/>
  <c r="O53" i="161" s="1"/>
  <c r="O56" i="161" s="1"/>
  <c r="O59" i="161" s="1"/>
  <c r="W48" i="161"/>
  <c r="W51" i="161" s="1"/>
  <c r="W53" i="161" s="1"/>
  <c r="W56" i="161" s="1"/>
  <c r="W59" i="161" s="1"/>
  <c r="Z47" i="157"/>
  <c r="E48" i="155"/>
  <c r="E51" i="155" s="1"/>
  <c r="E53" i="155" s="1"/>
  <c r="E56" i="155" s="1"/>
  <c r="E59" i="155" s="1"/>
  <c r="M48" i="155"/>
  <c r="M51" i="155" s="1"/>
  <c r="M53" i="155" s="1"/>
  <c r="M56" i="155" s="1"/>
  <c r="M59" i="155" s="1"/>
  <c r="U48" i="155"/>
  <c r="U51" i="155" s="1"/>
  <c r="U53" i="155" s="1"/>
  <c r="U56" i="155" s="1"/>
  <c r="U59" i="155" s="1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J48" i="152"/>
  <c r="J51" i="152" s="1"/>
  <c r="J53" i="152" s="1"/>
  <c r="J56" i="152" s="1"/>
  <c r="J59" i="152" s="1"/>
  <c r="R48" i="152"/>
  <c r="R51" i="152" s="1"/>
  <c r="R53" i="152" s="1"/>
  <c r="R56" i="152" s="1"/>
  <c r="R59" i="152" s="1"/>
  <c r="Z32" i="152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W48" i="148"/>
  <c r="W51" i="148" s="1"/>
  <c r="W53" i="148" s="1"/>
  <c r="W56" i="148" s="1"/>
  <c r="W59" i="148" s="1"/>
  <c r="Z48" i="143"/>
  <c r="F48" i="141"/>
  <c r="F51" i="141" s="1"/>
  <c r="F53" i="141" s="1"/>
  <c r="F56" i="141" s="1"/>
  <c r="F59" i="141" s="1"/>
  <c r="N48" i="141"/>
  <c r="N51" i="141" s="1"/>
  <c r="N53" i="141" s="1"/>
  <c r="N56" i="141" s="1"/>
  <c r="N59" i="141" s="1"/>
  <c r="V48" i="141"/>
  <c r="V51" i="141" s="1"/>
  <c r="V53" i="141" s="1"/>
  <c r="V56" i="141" s="1"/>
  <c r="V59" i="141" s="1"/>
  <c r="F48" i="137"/>
  <c r="F51" i="137" s="1"/>
  <c r="F53" i="137" s="1"/>
  <c r="F56" i="137" s="1"/>
  <c r="F59" i="137" s="1"/>
  <c r="N48" i="137"/>
  <c r="N51" i="137" s="1"/>
  <c r="N53" i="137" s="1"/>
  <c r="N56" i="137" s="1"/>
  <c r="N59" i="137" s="1"/>
  <c r="V48" i="137"/>
  <c r="V51" i="137" s="1"/>
  <c r="V53" i="137" s="1"/>
  <c r="V56" i="137" s="1"/>
  <c r="V59" i="137" s="1"/>
  <c r="Y48" i="115"/>
  <c r="Y51" i="115" s="1"/>
  <c r="Y53" i="115" s="1"/>
  <c r="Y56" i="115" s="1"/>
  <c r="Y59" i="115" s="1"/>
  <c r="Z47" i="161"/>
  <c r="AA48" i="152"/>
  <c r="AA51" i="152" s="1"/>
  <c r="AA53" i="152" s="1"/>
  <c r="AA56" i="152" s="1"/>
  <c r="AA59" i="152" s="1"/>
  <c r="F48" i="149"/>
  <c r="F51" i="149" s="1"/>
  <c r="F53" i="149" s="1"/>
  <c r="F56" i="149" s="1"/>
  <c r="F59" i="149" s="1"/>
  <c r="N48" i="149"/>
  <c r="N51" i="149" s="1"/>
  <c r="N53" i="149" s="1"/>
  <c r="N56" i="149" s="1"/>
  <c r="N59" i="149" s="1"/>
  <c r="V48" i="149"/>
  <c r="V51" i="149" s="1"/>
  <c r="V53" i="149" s="1"/>
  <c r="V56" i="149" s="1"/>
  <c r="V59" i="149" s="1"/>
  <c r="C48" i="142"/>
  <c r="C51" i="142" s="1"/>
  <c r="C53" i="142" s="1"/>
  <c r="C56" i="142" s="1"/>
  <c r="C59" i="142" s="1"/>
  <c r="S48" i="142"/>
  <c r="S51" i="142" s="1"/>
  <c r="S53" i="142" s="1"/>
  <c r="S56" i="142" s="1"/>
  <c r="S59" i="142" s="1"/>
  <c r="X48" i="84"/>
  <c r="X51" i="84" s="1"/>
  <c r="X53" i="84" s="1"/>
  <c r="Z32" i="84"/>
  <c r="Z47" i="165"/>
  <c r="G48" i="164"/>
  <c r="G51" i="164" s="1"/>
  <c r="G53" i="164" s="1"/>
  <c r="G56" i="164" s="1"/>
  <c r="G59" i="164" s="1"/>
  <c r="O48" i="164"/>
  <c r="O51" i="164" s="1"/>
  <c r="O53" i="164" s="1"/>
  <c r="O56" i="164" s="1"/>
  <c r="O59" i="164" s="1"/>
  <c r="W48" i="164"/>
  <c r="W51" i="164" s="1"/>
  <c r="W53" i="164" s="1"/>
  <c r="W56" i="164" s="1"/>
  <c r="W59" i="164" s="1"/>
  <c r="J48" i="163"/>
  <c r="J51" i="163" s="1"/>
  <c r="J53" i="163" s="1"/>
  <c r="J56" i="163" s="1"/>
  <c r="J59" i="163" s="1"/>
  <c r="R48" i="163"/>
  <c r="R51" i="163" s="1"/>
  <c r="R53" i="163" s="1"/>
  <c r="R56" i="163" s="1"/>
  <c r="R59" i="163" s="1"/>
  <c r="Z48" i="162"/>
  <c r="J48" i="159"/>
  <c r="J51" i="159" s="1"/>
  <c r="J53" i="159" s="1"/>
  <c r="J56" i="159" s="1"/>
  <c r="J59" i="159" s="1"/>
  <c r="R48" i="159"/>
  <c r="R51" i="159" s="1"/>
  <c r="R53" i="159" s="1"/>
  <c r="R56" i="159" s="1"/>
  <c r="R59" i="159" s="1"/>
  <c r="I48" i="159"/>
  <c r="I51" i="159" s="1"/>
  <c r="I53" i="159" s="1"/>
  <c r="I56" i="159" s="1"/>
  <c r="I59" i="159" s="1"/>
  <c r="Q48" i="159"/>
  <c r="Q51" i="159" s="1"/>
  <c r="Q53" i="159" s="1"/>
  <c r="Q56" i="159" s="1"/>
  <c r="Q59" i="159" s="1"/>
  <c r="Y48" i="159"/>
  <c r="Y51" i="159" s="1"/>
  <c r="Y53" i="159" s="1"/>
  <c r="Y56" i="159" s="1"/>
  <c r="Y59" i="159" s="1"/>
  <c r="AA48" i="157"/>
  <c r="AA51" i="157" s="1"/>
  <c r="AA53" i="157" s="1"/>
  <c r="AA56" i="157" s="1"/>
  <c r="AA59" i="157" s="1"/>
  <c r="J48" i="156"/>
  <c r="J51" i="156" s="1"/>
  <c r="J53" i="156" s="1"/>
  <c r="J56" i="156" s="1"/>
  <c r="J59" i="156" s="1"/>
  <c r="R48" i="156"/>
  <c r="R51" i="156" s="1"/>
  <c r="R53" i="156" s="1"/>
  <c r="R56" i="156" s="1"/>
  <c r="R59" i="156" s="1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C48" i="151"/>
  <c r="C51" i="151" s="1"/>
  <c r="C53" i="151" s="1"/>
  <c r="C56" i="151" s="1"/>
  <c r="C59" i="151" s="1"/>
  <c r="K48" i="151"/>
  <c r="K51" i="151" s="1"/>
  <c r="K53" i="151" s="1"/>
  <c r="K56" i="151" s="1"/>
  <c r="K59" i="151" s="1"/>
  <c r="S48" i="151"/>
  <c r="S51" i="151" s="1"/>
  <c r="S53" i="151" s="1"/>
  <c r="S56" i="151" s="1"/>
  <c r="S59" i="151" s="1"/>
  <c r="AA48" i="151"/>
  <c r="AA51" i="151" s="1"/>
  <c r="AA53" i="151" s="1"/>
  <c r="AA56" i="151" s="1"/>
  <c r="AA59" i="151" s="1"/>
  <c r="J48" i="148"/>
  <c r="J51" i="148" s="1"/>
  <c r="J53" i="148" s="1"/>
  <c r="J56" i="148" s="1"/>
  <c r="J59" i="148" s="1"/>
  <c r="R48" i="148"/>
  <c r="R51" i="148" s="1"/>
  <c r="R53" i="148" s="1"/>
  <c r="R56" i="148" s="1"/>
  <c r="R59" i="148" s="1"/>
  <c r="Z32" i="148"/>
  <c r="F48" i="147"/>
  <c r="F51" i="147" s="1"/>
  <c r="F53" i="147" s="1"/>
  <c r="F56" i="147" s="1"/>
  <c r="F59" i="147" s="1"/>
  <c r="N48" i="147"/>
  <c r="N51" i="147" s="1"/>
  <c r="N53" i="147" s="1"/>
  <c r="N56" i="147" s="1"/>
  <c r="N59" i="147" s="1"/>
  <c r="V48" i="147"/>
  <c r="V51" i="147" s="1"/>
  <c r="V53" i="147" s="1"/>
  <c r="V56" i="147" s="1"/>
  <c r="V59" i="147" s="1"/>
  <c r="AA48" i="143"/>
  <c r="AA51" i="143" s="1"/>
  <c r="AA53" i="143" s="1"/>
  <c r="AA56" i="143" s="1"/>
  <c r="AA59" i="143" s="1"/>
  <c r="J48" i="143"/>
  <c r="J51" i="143" s="1"/>
  <c r="J53" i="143" s="1"/>
  <c r="J56" i="143" s="1"/>
  <c r="J59" i="143" s="1"/>
  <c r="R48" i="143"/>
  <c r="R51" i="143" s="1"/>
  <c r="R53" i="143" s="1"/>
  <c r="R56" i="143" s="1"/>
  <c r="R59" i="143" s="1"/>
  <c r="C48" i="136"/>
  <c r="C51" i="136" s="1"/>
  <c r="C53" i="136" s="1"/>
  <c r="C56" i="136" s="1"/>
  <c r="C59" i="136" s="1"/>
  <c r="K48" i="136"/>
  <c r="K51" i="136" s="1"/>
  <c r="K53" i="136" s="1"/>
  <c r="K56" i="136" s="1"/>
  <c r="K59" i="136" s="1"/>
  <c r="S48" i="136"/>
  <c r="S51" i="136" s="1"/>
  <c r="S53" i="136" s="1"/>
  <c r="S56" i="136" s="1"/>
  <c r="S59" i="136" s="1"/>
  <c r="AA48" i="136"/>
  <c r="AA51" i="136" s="1"/>
  <c r="AA53" i="136" s="1"/>
  <c r="AA56" i="136" s="1"/>
  <c r="AA59" i="136" s="1"/>
  <c r="Z51" i="104"/>
  <c r="X53" i="104"/>
  <c r="AA48" i="132"/>
  <c r="AA51" i="132" s="1"/>
  <c r="AA53" i="132" s="1"/>
  <c r="AA56" i="132" s="1"/>
  <c r="AA59" i="132" s="1"/>
  <c r="J48" i="116"/>
  <c r="J51" i="116" s="1"/>
  <c r="J53" i="116" s="1"/>
  <c r="J56" i="116" s="1"/>
  <c r="J59" i="116" s="1"/>
  <c r="R48" i="116"/>
  <c r="R51" i="116" s="1"/>
  <c r="R53" i="116" s="1"/>
  <c r="R56" i="116" s="1"/>
  <c r="R59" i="116" s="1"/>
  <c r="Z32" i="116"/>
  <c r="C48" i="115"/>
  <c r="C51" i="115" s="1"/>
  <c r="C53" i="115" s="1"/>
  <c r="C56" i="115" s="1"/>
  <c r="C59" i="115" s="1"/>
  <c r="K48" i="115"/>
  <c r="K51" i="115" s="1"/>
  <c r="K53" i="115" s="1"/>
  <c r="K56" i="115" s="1"/>
  <c r="K59" i="115" s="1"/>
  <c r="S48" i="115"/>
  <c r="S51" i="115" s="1"/>
  <c r="S53" i="115" s="1"/>
  <c r="S56" i="115" s="1"/>
  <c r="S59" i="115" s="1"/>
  <c r="AA48" i="115"/>
  <c r="AA51" i="115" s="1"/>
  <c r="AA53" i="115" s="1"/>
  <c r="AA56" i="115" s="1"/>
  <c r="AA59" i="115" s="1"/>
  <c r="F48" i="112"/>
  <c r="F51" i="112" s="1"/>
  <c r="F53" i="112" s="1"/>
  <c r="F56" i="112" s="1"/>
  <c r="F59" i="112" s="1"/>
  <c r="N48" i="112"/>
  <c r="N51" i="112" s="1"/>
  <c r="N53" i="112" s="1"/>
  <c r="N56" i="112" s="1"/>
  <c r="N59" i="112" s="1"/>
  <c r="V48" i="112"/>
  <c r="V51" i="112" s="1"/>
  <c r="V53" i="112" s="1"/>
  <c r="V56" i="112" s="1"/>
  <c r="V59" i="112" s="1"/>
  <c r="D48" i="105"/>
  <c r="D51" i="105" s="1"/>
  <c r="D53" i="105" s="1"/>
  <c r="D56" i="105" s="1"/>
  <c r="D59" i="105" s="1"/>
  <c r="L48" i="105"/>
  <c r="L51" i="105" s="1"/>
  <c r="L53" i="105" s="1"/>
  <c r="L56" i="105" s="1"/>
  <c r="L59" i="105" s="1"/>
  <c r="T48" i="105"/>
  <c r="T51" i="105" s="1"/>
  <c r="T53" i="105" s="1"/>
  <c r="T56" i="105" s="1"/>
  <c r="T59" i="105" s="1"/>
  <c r="X51" i="81"/>
  <c r="X53" i="81" s="1"/>
  <c r="Z53" i="81" s="1"/>
  <c r="G48" i="44"/>
  <c r="G51" i="44" s="1"/>
  <c r="G53" i="44" s="1"/>
  <c r="G56" i="44" s="1"/>
  <c r="G59" i="44" s="1"/>
  <c r="O48" i="44"/>
  <c r="O51" i="44" s="1"/>
  <c r="O53" i="44" s="1"/>
  <c r="O56" i="44" s="1"/>
  <c r="O59" i="44" s="1"/>
  <c r="W48" i="44"/>
  <c r="W51" i="44" s="1"/>
  <c r="W53" i="44" s="1"/>
  <c r="W56" i="44" s="1"/>
  <c r="W59" i="44" s="1"/>
  <c r="AA48" i="126"/>
  <c r="AA51" i="126" s="1"/>
  <c r="AA53" i="126" s="1"/>
  <c r="AA56" i="126" s="1"/>
  <c r="AA59" i="126" s="1"/>
  <c r="S48" i="79"/>
  <c r="S51" i="79" s="1"/>
  <c r="S53" i="79" s="1"/>
  <c r="S56" i="79" s="1"/>
  <c r="S59" i="79" s="1"/>
  <c r="Z47" i="130"/>
  <c r="I48" i="129"/>
  <c r="I51" i="129" s="1"/>
  <c r="I53" i="129" s="1"/>
  <c r="I56" i="129" s="1"/>
  <c r="I59" i="129" s="1"/>
  <c r="Q48" i="129"/>
  <c r="Q51" i="129" s="1"/>
  <c r="Q53" i="129" s="1"/>
  <c r="Q56" i="129" s="1"/>
  <c r="Q59" i="129" s="1"/>
  <c r="Y48" i="129"/>
  <c r="Y51" i="129" s="1"/>
  <c r="Y53" i="129" s="1"/>
  <c r="Y56" i="129" s="1"/>
  <c r="Y59" i="129" s="1"/>
  <c r="H48" i="129"/>
  <c r="H51" i="129" s="1"/>
  <c r="H53" i="129" s="1"/>
  <c r="H56" i="129" s="1"/>
  <c r="H59" i="129" s="1"/>
  <c r="P48" i="129"/>
  <c r="P51" i="129" s="1"/>
  <c r="P53" i="129" s="1"/>
  <c r="P56" i="129" s="1"/>
  <c r="P59" i="129" s="1"/>
  <c r="Z47" i="129"/>
  <c r="J48" i="128"/>
  <c r="J51" i="128" s="1"/>
  <c r="J53" i="128" s="1"/>
  <c r="J56" i="128" s="1"/>
  <c r="J59" i="128" s="1"/>
  <c r="R48" i="128"/>
  <c r="R51" i="128" s="1"/>
  <c r="R53" i="128" s="1"/>
  <c r="R56" i="128" s="1"/>
  <c r="R59" i="128" s="1"/>
  <c r="Z32" i="128"/>
  <c r="I48" i="128"/>
  <c r="I51" i="128" s="1"/>
  <c r="I53" i="128" s="1"/>
  <c r="I56" i="128" s="1"/>
  <c r="I59" i="128" s="1"/>
  <c r="Q48" i="128"/>
  <c r="Q51" i="128" s="1"/>
  <c r="Q53" i="128" s="1"/>
  <c r="Q56" i="128" s="1"/>
  <c r="Q59" i="128" s="1"/>
  <c r="Y48" i="128"/>
  <c r="Y51" i="128" s="1"/>
  <c r="Y53" i="128" s="1"/>
  <c r="Y56" i="128" s="1"/>
  <c r="Y59" i="128" s="1"/>
  <c r="AA48" i="127"/>
  <c r="AA51" i="127" s="1"/>
  <c r="AA53" i="127" s="1"/>
  <c r="AA56" i="127" s="1"/>
  <c r="AA59" i="127" s="1"/>
  <c r="J48" i="127"/>
  <c r="J51" i="127" s="1"/>
  <c r="J53" i="127" s="1"/>
  <c r="J56" i="127" s="1"/>
  <c r="J59" i="127" s="1"/>
  <c r="R48" i="127"/>
  <c r="R51" i="127" s="1"/>
  <c r="R53" i="127" s="1"/>
  <c r="R56" i="127" s="1"/>
  <c r="R59" i="127" s="1"/>
  <c r="C48" i="126"/>
  <c r="C51" i="126" s="1"/>
  <c r="C53" i="126" s="1"/>
  <c r="C56" i="126" s="1"/>
  <c r="C59" i="126" s="1"/>
  <c r="K48" i="126"/>
  <c r="K51" i="126" s="1"/>
  <c r="K53" i="126" s="1"/>
  <c r="K56" i="126" s="1"/>
  <c r="K59" i="126" s="1"/>
  <c r="S48" i="126"/>
  <c r="S51" i="126" s="1"/>
  <c r="S53" i="126" s="1"/>
  <c r="S56" i="126" s="1"/>
  <c r="S59" i="126" s="1"/>
  <c r="D48" i="110"/>
  <c r="D51" i="110" s="1"/>
  <c r="D53" i="110" s="1"/>
  <c r="D56" i="110" s="1"/>
  <c r="D59" i="110" s="1"/>
  <c r="T48" i="110"/>
  <c r="T51" i="110" s="1"/>
  <c r="T53" i="110" s="1"/>
  <c r="T56" i="110" s="1"/>
  <c r="T59" i="110" s="1"/>
  <c r="P48" i="107"/>
  <c r="P51" i="107" s="1"/>
  <c r="P53" i="107" s="1"/>
  <c r="P56" i="107" s="1"/>
  <c r="P59" i="107" s="1"/>
  <c r="X48" i="105"/>
  <c r="X48" i="78"/>
  <c r="Z32" i="78"/>
  <c r="D48" i="133"/>
  <c r="D51" i="133" s="1"/>
  <c r="D53" i="133" s="1"/>
  <c r="D56" i="133" s="1"/>
  <c r="D59" i="133" s="1"/>
  <c r="L48" i="133"/>
  <c r="L51" i="133" s="1"/>
  <c r="L53" i="133" s="1"/>
  <c r="L56" i="133" s="1"/>
  <c r="L59" i="133" s="1"/>
  <c r="T48" i="133"/>
  <c r="T51" i="133" s="1"/>
  <c r="T53" i="133" s="1"/>
  <c r="T56" i="133" s="1"/>
  <c r="T59" i="133" s="1"/>
  <c r="E48" i="132"/>
  <c r="E51" i="132" s="1"/>
  <c r="E53" i="132" s="1"/>
  <c r="E56" i="132" s="1"/>
  <c r="E59" i="132" s="1"/>
  <c r="M48" i="132"/>
  <c r="M51" i="132" s="1"/>
  <c r="M53" i="132" s="1"/>
  <c r="M56" i="132" s="1"/>
  <c r="M59" i="132" s="1"/>
  <c r="U48" i="132"/>
  <c r="U51" i="132" s="1"/>
  <c r="U53" i="132" s="1"/>
  <c r="U56" i="132" s="1"/>
  <c r="U59" i="132" s="1"/>
  <c r="F48" i="131"/>
  <c r="F51" i="131" s="1"/>
  <c r="F53" i="131" s="1"/>
  <c r="F56" i="131" s="1"/>
  <c r="F59" i="131" s="1"/>
  <c r="N48" i="131"/>
  <c r="N51" i="131" s="1"/>
  <c r="N53" i="131" s="1"/>
  <c r="N56" i="131" s="1"/>
  <c r="N59" i="131" s="1"/>
  <c r="V48" i="131"/>
  <c r="V51" i="131" s="1"/>
  <c r="V53" i="131" s="1"/>
  <c r="V56" i="131" s="1"/>
  <c r="V59" i="131" s="1"/>
  <c r="E48" i="116"/>
  <c r="E51" i="116" s="1"/>
  <c r="E53" i="116" s="1"/>
  <c r="E56" i="116" s="1"/>
  <c r="E59" i="116" s="1"/>
  <c r="M48" i="116"/>
  <c r="M51" i="116" s="1"/>
  <c r="M53" i="116" s="1"/>
  <c r="M56" i="116" s="1"/>
  <c r="M59" i="116" s="1"/>
  <c r="U48" i="116"/>
  <c r="U51" i="116" s="1"/>
  <c r="U53" i="116" s="1"/>
  <c r="U56" i="116" s="1"/>
  <c r="U59" i="116" s="1"/>
  <c r="F48" i="115"/>
  <c r="F51" i="115" s="1"/>
  <c r="F53" i="115" s="1"/>
  <c r="F56" i="115" s="1"/>
  <c r="F59" i="115" s="1"/>
  <c r="N48" i="115"/>
  <c r="N51" i="115" s="1"/>
  <c r="N53" i="115" s="1"/>
  <c r="N56" i="115" s="1"/>
  <c r="N59" i="115" s="1"/>
  <c r="V48" i="115"/>
  <c r="V51" i="115" s="1"/>
  <c r="V53" i="115" s="1"/>
  <c r="V56" i="115" s="1"/>
  <c r="V59" i="115" s="1"/>
  <c r="AA48" i="111"/>
  <c r="AA51" i="111" s="1"/>
  <c r="AA53" i="111" s="1"/>
  <c r="AA56" i="111" s="1"/>
  <c r="AA59" i="111" s="1"/>
  <c r="J48" i="111"/>
  <c r="J51" i="111" s="1"/>
  <c r="J53" i="111" s="1"/>
  <c r="J56" i="111" s="1"/>
  <c r="J59" i="111" s="1"/>
  <c r="R48" i="111"/>
  <c r="R51" i="111" s="1"/>
  <c r="R53" i="111" s="1"/>
  <c r="R56" i="111" s="1"/>
  <c r="R59" i="111" s="1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E48" i="106"/>
  <c r="E51" i="106" s="1"/>
  <c r="E53" i="106" s="1"/>
  <c r="E56" i="106" s="1"/>
  <c r="E59" i="106" s="1"/>
  <c r="M48" i="106"/>
  <c r="M51" i="106" s="1"/>
  <c r="M53" i="106" s="1"/>
  <c r="M56" i="106" s="1"/>
  <c r="M59" i="106" s="1"/>
  <c r="U48" i="106"/>
  <c r="U51" i="106" s="1"/>
  <c r="U53" i="106" s="1"/>
  <c r="U56" i="106" s="1"/>
  <c r="U59" i="106" s="1"/>
  <c r="F48" i="104"/>
  <c r="F51" i="104" s="1"/>
  <c r="F53" i="104" s="1"/>
  <c r="F56" i="104" s="1"/>
  <c r="F59" i="104" s="1"/>
  <c r="N48" i="104"/>
  <c r="N51" i="104" s="1"/>
  <c r="N53" i="104" s="1"/>
  <c r="N56" i="104" s="1"/>
  <c r="N59" i="104" s="1"/>
  <c r="V48" i="104"/>
  <c r="V51" i="104" s="1"/>
  <c r="V53" i="104" s="1"/>
  <c r="V56" i="104" s="1"/>
  <c r="V59" i="104" s="1"/>
  <c r="Z47" i="103"/>
  <c r="Z48" i="83"/>
  <c r="X51" i="83"/>
  <c r="X53" i="83" s="1"/>
  <c r="Z53" i="83" s="1"/>
  <c r="X48" i="71"/>
  <c r="Z32" i="71"/>
  <c r="Q48" i="123"/>
  <c r="Q51" i="123" s="1"/>
  <c r="Q53" i="123" s="1"/>
  <c r="Q56" i="123" s="1"/>
  <c r="Q59" i="123" s="1"/>
  <c r="I48" i="83"/>
  <c r="I51" i="83" s="1"/>
  <c r="I53" i="83" s="1"/>
  <c r="I56" i="83" s="1"/>
  <c r="I59" i="83" s="1"/>
  <c r="Z48" i="77"/>
  <c r="X51" i="77"/>
  <c r="X48" i="125"/>
  <c r="Z48" i="125" s="1"/>
  <c r="X51" i="115"/>
  <c r="Z51" i="115" s="1"/>
  <c r="E48" i="129"/>
  <c r="E51" i="129" s="1"/>
  <c r="E53" i="129" s="1"/>
  <c r="E56" i="129" s="1"/>
  <c r="E59" i="129" s="1"/>
  <c r="M48" i="129"/>
  <c r="M51" i="129" s="1"/>
  <c r="M53" i="129" s="1"/>
  <c r="M56" i="129" s="1"/>
  <c r="M59" i="129" s="1"/>
  <c r="U48" i="129"/>
  <c r="U51" i="129" s="1"/>
  <c r="U53" i="129" s="1"/>
  <c r="U56" i="129" s="1"/>
  <c r="U59" i="129" s="1"/>
  <c r="F48" i="128"/>
  <c r="F51" i="128" s="1"/>
  <c r="F53" i="128" s="1"/>
  <c r="F56" i="128" s="1"/>
  <c r="F59" i="128" s="1"/>
  <c r="N48" i="128"/>
  <c r="N51" i="128" s="1"/>
  <c r="N53" i="128" s="1"/>
  <c r="N56" i="128" s="1"/>
  <c r="N59" i="128" s="1"/>
  <c r="V48" i="128"/>
  <c r="V51" i="128" s="1"/>
  <c r="V53" i="128" s="1"/>
  <c r="V56" i="128" s="1"/>
  <c r="V59" i="128" s="1"/>
  <c r="J48" i="125"/>
  <c r="J51" i="125" s="1"/>
  <c r="J53" i="125" s="1"/>
  <c r="J56" i="125" s="1"/>
  <c r="J59" i="125" s="1"/>
  <c r="R48" i="125"/>
  <c r="R51" i="125" s="1"/>
  <c r="R53" i="125" s="1"/>
  <c r="R56" i="125" s="1"/>
  <c r="R59" i="125" s="1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D48" i="123"/>
  <c r="D51" i="123" s="1"/>
  <c r="D53" i="123" s="1"/>
  <c r="D56" i="123" s="1"/>
  <c r="D59" i="123" s="1"/>
  <c r="L48" i="123"/>
  <c r="L51" i="123" s="1"/>
  <c r="L53" i="123" s="1"/>
  <c r="L56" i="123" s="1"/>
  <c r="L59" i="123" s="1"/>
  <c r="T48" i="123"/>
  <c r="T51" i="123" s="1"/>
  <c r="T53" i="123" s="1"/>
  <c r="T56" i="123" s="1"/>
  <c r="T59" i="123" s="1"/>
  <c r="AA48" i="91"/>
  <c r="AA51" i="91" s="1"/>
  <c r="AA53" i="91" s="1"/>
  <c r="AA56" i="91" s="1"/>
  <c r="AA59" i="91" s="1"/>
  <c r="E48" i="102"/>
  <c r="E51" i="102" s="1"/>
  <c r="E53" i="102" s="1"/>
  <c r="E56" i="102" s="1"/>
  <c r="E59" i="102" s="1"/>
  <c r="M48" i="102"/>
  <c r="M51" i="102" s="1"/>
  <c r="M53" i="102" s="1"/>
  <c r="M56" i="102" s="1"/>
  <c r="M59" i="102" s="1"/>
  <c r="U48" i="102"/>
  <c r="U51" i="102" s="1"/>
  <c r="U53" i="102" s="1"/>
  <c r="U56" i="102" s="1"/>
  <c r="U59" i="102" s="1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T48" i="98"/>
  <c r="T51" i="98" s="1"/>
  <c r="T53" i="98" s="1"/>
  <c r="T56" i="98" s="1"/>
  <c r="T59" i="98" s="1"/>
  <c r="G48" i="95"/>
  <c r="G51" i="95" s="1"/>
  <c r="G53" i="95" s="1"/>
  <c r="G56" i="95" s="1"/>
  <c r="G59" i="95" s="1"/>
  <c r="O48" i="95"/>
  <c r="O51" i="95" s="1"/>
  <c r="O53" i="95" s="1"/>
  <c r="O56" i="95" s="1"/>
  <c r="O59" i="95" s="1"/>
  <c r="W48" i="95"/>
  <c r="W51" i="95" s="1"/>
  <c r="W53" i="95" s="1"/>
  <c r="W56" i="95" s="1"/>
  <c r="W59" i="95" s="1"/>
  <c r="G48" i="92"/>
  <c r="G51" i="92" s="1"/>
  <c r="G53" i="92" s="1"/>
  <c r="G56" i="92" s="1"/>
  <c r="G59" i="92" s="1"/>
  <c r="O48" i="92"/>
  <c r="O51" i="92" s="1"/>
  <c r="O53" i="92" s="1"/>
  <c r="O56" i="92" s="1"/>
  <c r="O59" i="92" s="1"/>
  <c r="W48" i="92"/>
  <c r="W51" i="92" s="1"/>
  <c r="W53" i="92" s="1"/>
  <c r="W56" i="92" s="1"/>
  <c r="W59" i="92" s="1"/>
  <c r="C48" i="91"/>
  <c r="C51" i="91" s="1"/>
  <c r="C53" i="91" s="1"/>
  <c r="C56" i="91" s="1"/>
  <c r="C59" i="91" s="1"/>
  <c r="K48" i="91"/>
  <c r="K51" i="91" s="1"/>
  <c r="K53" i="91" s="1"/>
  <c r="K56" i="91" s="1"/>
  <c r="K59" i="91" s="1"/>
  <c r="S48" i="91"/>
  <c r="S51" i="91" s="1"/>
  <c r="S53" i="91" s="1"/>
  <c r="S56" i="91" s="1"/>
  <c r="S59" i="91" s="1"/>
  <c r="Z47" i="87"/>
  <c r="J48" i="86"/>
  <c r="J51" i="86" s="1"/>
  <c r="J53" i="86" s="1"/>
  <c r="J56" i="86" s="1"/>
  <c r="J59" i="86" s="1"/>
  <c r="R48" i="86"/>
  <c r="R51" i="86" s="1"/>
  <c r="R53" i="86" s="1"/>
  <c r="R56" i="86" s="1"/>
  <c r="R59" i="86" s="1"/>
  <c r="AA48" i="85"/>
  <c r="AA51" i="85" s="1"/>
  <c r="AA53" i="85" s="1"/>
  <c r="AA56" i="85" s="1"/>
  <c r="AA59" i="85" s="1"/>
  <c r="Y48" i="71"/>
  <c r="Y51" i="71" s="1"/>
  <c r="Y53" i="71" s="1"/>
  <c r="Y56" i="71" s="1"/>
  <c r="Y59" i="71" s="1"/>
  <c r="X48" i="66"/>
  <c r="Z32" i="66"/>
  <c r="J48" i="82"/>
  <c r="J51" i="82" s="1"/>
  <c r="J53" i="82" s="1"/>
  <c r="J56" i="82" s="1"/>
  <c r="J59" i="82" s="1"/>
  <c r="R48" i="82"/>
  <c r="R51" i="82" s="1"/>
  <c r="R53" i="82" s="1"/>
  <c r="R56" i="82" s="1"/>
  <c r="R59" i="82" s="1"/>
  <c r="E48" i="79"/>
  <c r="E51" i="79" s="1"/>
  <c r="E53" i="79" s="1"/>
  <c r="E56" i="79" s="1"/>
  <c r="E59" i="79" s="1"/>
  <c r="O48" i="51"/>
  <c r="O51" i="51" s="1"/>
  <c r="O53" i="51" s="1"/>
  <c r="O56" i="51" s="1"/>
  <c r="O59" i="51" s="1"/>
  <c r="D48" i="103"/>
  <c r="D51" i="103" s="1"/>
  <c r="D53" i="103" s="1"/>
  <c r="D56" i="103" s="1"/>
  <c r="D59" i="103" s="1"/>
  <c r="L48" i="103"/>
  <c r="L51" i="103" s="1"/>
  <c r="L53" i="103" s="1"/>
  <c r="L56" i="103" s="1"/>
  <c r="L59" i="103" s="1"/>
  <c r="T48" i="103"/>
  <c r="T51" i="103" s="1"/>
  <c r="T53" i="103" s="1"/>
  <c r="T56" i="103" s="1"/>
  <c r="T59" i="103" s="1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H48" i="99"/>
  <c r="H51" i="99" s="1"/>
  <c r="H53" i="99" s="1"/>
  <c r="H56" i="99" s="1"/>
  <c r="H59" i="99" s="1"/>
  <c r="P48" i="99"/>
  <c r="P51" i="99" s="1"/>
  <c r="P53" i="99" s="1"/>
  <c r="P56" i="99" s="1"/>
  <c r="P59" i="99" s="1"/>
  <c r="Y48" i="95"/>
  <c r="Y51" i="95" s="1"/>
  <c r="Y53" i="95" s="1"/>
  <c r="Y56" i="95" s="1"/>
  <c r="Y59" i="95" s="1"/>
  <c r="Z47" i="95"/>
  <c r="X48" i="95"/>
  <c r="I48" i="93"/>
  <c r="I51" i="93" s="1"/>
  <c r="I53" i="93" s="1"/>
  <c r="I56" i="93" s="1"/>
  <c r="I59" i="93" s="1"/>
  <c r="Q48" i="93"/>
  <c r="Q51" i="93" s="1"/>
  <c r="Q53" i="93" s="1"/>
  <c r="Q56" i="93" s="1"/>
  <c r="Q59" i="93" s="1"/>
  <c r="Y48" i="93"/>
  <c r="D48" i="90"/>
  <c r="D51" i="90" s="1"/>
  <c r="D53" i="90" s="1"/>
  <c r="D56" i="90" s="1"/>
  <c r="D59" i="90" s="1"/>
  <c r="L48" i="90"/>
  <c r="L51" i="90" s="1"/>
  <c r="L53" i="90" s="1"/>
  <c r="L56" i="90" s="1"/>
  <c r="L59" i="90" s="1"/>
  <c r="T48" i="90"/>
  <c r="T51" i="90" s="1"/>
  <c r="T53" i="90" s="1"/>
  <c r="T56" i="90" s="1"/>
  <c r="T59" i="90" s="1"/>
  <c r="J48" i="89"/>
  <c r="J51" i="89" s="1"/>
  <c r="J53" i="89" s="1"/>
  <c r="J56" i="89" s="1"/>
  <c r="J59" i="89" s="1"/>
  <c r="R48" i="89"/>
  <c r="R51" i="89" s="1"/>
  <c r="R53" i="89" s="1"/>
  <c r="R56" i="89" s="1"/>
  <c r="R59" i="89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S48" i="84"/>
  <c r="S51" i="84" s="1"/>
  <c r="S53" i="84" s="1"/>
  <c r="S56" i="84" s="1"/>
  <c r="S59" i="84" s="1"/>
  <c r="E48" i="83"/>
  <c r="E51" i="83" s="1"/>
  <c r="E53" i="83" s="1"/>
  <c r="E56" i="83" s="1"/>
  <c r="E59" i="83" s="1"/>
  <c r="M48" i="83"/>
  <c r="M51" i="83" s="1"/>
  <c r="M53" i="83" s="1"/>
  <c r="M56" i="83" s="1"/>
  <c r="M59" i="83" s="1"/>
  <c r="U48" i="83"/>
  <c r="U51" i="83" s="1"/>
  <c r="U53" i="83" s="1"/>
  <c r="U56" i="83" s="1"/>
  <c r="U59" i="83" s="1"/>
  <c r="E48" i="81"/>
  <c r="E51" i="81" s="1"/>
  <c r="E53" i="81" s="1"/>
  <c r="E56" i="81" s="1"/>
  <c r="E59" i="81" s="1"/>
  <c r="U48" i="81"/>
  <c r="U51" i="81" s="1"/>
  <c r="U53" i="81" s="1"/>
  <c r="U56" i="81" s="1"/>
  <c r="U59" i="81" s="1"/>
  <c r="F48" i="77"/>
  <c r="F51" i="77" s="1"/>
  <c r="F53" i="77" s="1"/>
  <c r="F56" i="77" s="1"/>
  <c r="F59" i="77" s="1"/>
  <c r="N48" i="77"/>
  <c r="N51" i="77" s="1"/>
  <c r="N53" i="77" s="1"/>
  <c r="N56" i="77" s="1"/>
  <c r="N59" i="77" s="1"/>
  <c r="V48" i="77"/>
  <c r="V51" i="77" s="1"/>
  <c r="V53" i="77" s="1"/>
  <c r="V56" i="77" s="1"/>
  <c r="V59" i="77" s="1"/>
  <c r="Z47" i="74"/>
  <c r="C48" i="71"/>
  <c r="C51" i="71" s="1"/>
  <c r="C53" i="71" s="1"/>
  <c r="C56" i="71" s="1"/>
  <c r="C59" i="71" s="1"/>
  <c r="K48" i="71"/>
  <c r="K51" i="71" s="1"/>
  <c r="K53" i="71" s="1"/>
  <c r="K56" i="71" s="1"/>
  <c r="K59" i="71" s="1"/>
  <c r="S48" i="71"/>
  <c r="S51" i="71" s="1"/>
  <c r="S53" i="71" s="1"/>
  <c r="S56" i="71" s="1"/>
  <c r="S59" i="71" s="1"/>
  <c r="AA48" i="71"/>
  <c r="AA51" i="71" s="1"/>
  <c r="AA53" i="71" s="1"/>
  <c r="AA56" i="71" s="1"/>
  <c r="AA59" i="71" s="1"/>
  <c r="J48" i="92"/>
  <c r="J51" i="92" s="1"/>
  <c r="J53" i="92" s="1"/>
  <c r="J56" i="92" s="1"/>
  <c r="J59" i="92" s="1"/>
  <c r="R48" i="92"/>
  <c r="R51" i="92" s="1"/>
  <c r="R53" i="92" s="1"/>
  <c r="R56" i="92" s="1"/>
  <c r="R59" i="92" s="1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V48" i="63"/>
  <c r="V51" i="63" s="1"/>
  <c r="V53" i="63" s="1"/>
  <c r="V56" i="63" s="1"/>
  <c r="V59" i="63" s="1"/>
  <c r="D48" i="93"/>
  <c r="D51" i="93" s="1"/>
  <c r="D53" i="93" s="1"/>
  <c r="D56" i="93" s="1"/>
  <c r="D59" i="93" s="1"/>
  <c r="L48" i="93"/>
  <c r="L51" i="93" s="1"/>
  <c r="L53" i="93" s="1"/>
  <c r="L56" i="93" s="1"/>
  <c r="L59" i="93" s="1"/>
  <c r="T48" i="93"/>
  <c r="T51" i="93" s="1"/>
  <c r="T53" i="93" s="1"/>
  <c r="T56" i="93" s="1"/>
  <c r="T59" i="93" s="1"/>
  <c r="G48" i="83"/>
  <c r="G51" i="83" s="1"/>
  <c r="G53" i="83" s="1"/>
  <c r="G56" i="83" s="1"/>
  <c r="G59" i="83" s="1"/>
  <c r="O48" i="83"/>
  <c r="O51" i="83" s="1"/>
  <c r="O53" i="83" s="1"/>
  <c r="O56" i="83" s="1"/>
  <c r="O59" i="83" s="1"/>
  <c r="W48" i="83"/>
  <c r="W51" i="83" s="1"/>
  <c r="W53" i="83" s="1"/>
  <c r="W56" i="83" s="1"/>
  <c r="W59" i="83" s="1"/>
  <c r="G48" i="81"/>
  <c r="G51" i="81" s="1"/>
  <c r="G53" i="81" s="1"/>
  <c r="G56" i="81" s="1"/>
  <c r="G59" i="81" s="1"/>
  <c r="O48" i="81"/>
  <c r="O51" i="81" s="1"/>
  <c r="O53" i="81" s="1"/>
  <c r="O56" i="81" s="1"/>
  <c r="O59" i="81" s="1"/>
  <c r="W48" i="81"/>
  <c r="W51" i="81" s="1"/>
  <c r="W53" i="81" s="1"/>
  <c r="W56" i="81" s="1"/>
  <c r="W59" i="81" s="1"/>
  <c r="Z32" i="79"/>
  <c r="Z47" i="79"/>
  <c r="E48" i="78"/>
  <c r="E51" i="78" s="1"/>
  <c r="E53" i="78" s="1"/>
  <c r="E56" i="78" s="1"/>
  <c r="E59" i="78" s="1"/>
  <c r="M48" i="78"/>
  <c r="M51" i="78" s="1"/>
  <c r="M53" i="78" s="1"/>
  <c r="M56" i="78" s="1"/>
  <c r="M59" i="78" s="1"/>
  <c r="U48" i="78"/>
  <c r="U51" i="78" s="1"/>
  <c r="U53" i="78" s="1"/>
  <c r="U56" i="78" s="1"/>
  <c r="U59" i="78" s="1"/>
  <c r="J48" i="72"/>
  <c r="J51" i="72" s="1"/>
  <c r="J53" i="72" s="1"/>
  <c r="J56" i="72" s="1"/>
  <c r="J59" i="72" s="1"/>
  <c r="R48" i="72"/>
  <c r="R51" i="72" s="1"/>
  <c r="R53" i="72" s="1"/>
  <c r="R56" i="72" s="1"/>
  <c r="R59" i="72" s="1"/>
  <c r="Z32" i="72"/>
  <c r="E48" i="71"/>
  <c r="E51" i="71" s="1"/>
  <c r="E53" i="71" s="1"/>
  <c r="E56" i="71" s="1"/>
  <c r="E59" i="71" s="1"/>
  <c r="M48" i="71"/>
  <c r="M51" i="71" s="1"/>
  <c r="M53" i="71" s="1"/>
  <c r="M56" i="71" s="1"/>
  <c r="M59" i="71" s="1"/>
  <c r="U48" i="71"/>
  <c r="U51" i="71" s="1"/>
  <c r="U53" i="71" s="1"/>
  <c r="U56" i="71" s="1"/>
  <c r="U59" i="71" s="1"/>
  <c r="H48" i="91"/>
  <c r="H51" i="91" s="1"/>
  <c r="H53" i="91" s="1"/>
  <c r="H56" i="91" s="1"/>
  <c r="H59" i="91" s="1"/>
  <c r="P48" i="91"/>
  <c r="P51" i="91" s="1"/>
  <c r="P53" i="91" s="1"/>
  <c r="P56" i="91" s="1"/>
  <c r="P59" i="91" s="1"/>
  <c r="E48" i="89"/>
  <c r="E51" i="89" s="1"/>
  <c r="E53" i="89" s="1"/>
  <c r="E56" i="89" s="1"/>
  <c r="E59" i="89" s="1"/>
  <c r="M48" i="89"/>
  <c r="M51" i="89" s="1"/>
  <c r="M53" i="89" s="1"/>
  <c r="M56" i="89" s="1"/>
  <c r="M59" i="89" s="1"/>
  <c r="U48" i="89"/>
  <c r="U51" i="89" s="1"/>
  <c r="U53" i="89" s="1"/>
  <c r="U56" i="89" s="1"/>
  <c r="U59" i="89" s="1"/>
  <c r="D48" i="65"/>
  <c r="D51" i="65" s="1"/>
  <c r="D53" i="65" s="1"/>
  <c r="D56" i="65" s="1"/>
  <c r="D59" i="65" s="1"/>
  <c r="L48" i="65"/>
  <c r="L51" i="65" s="1"/>
  <c r="L53" i="65" s="1"/>
  <c r="L56" i="65" s="1"/>
  <c r="L59" i="65" s="1"/>
  <c r="T48" i="65"/>
  <c r="T51" i="65" s="1"/>
  <c r="T53" i="65" s="1"/>
  <c r="T56" i="65" s="1"/>
  <c r="T59" i="65" s="1"/>
  <c r="Z32" i="50"/>
  <c r="X48" i="50"/>
  <c r="G48" i="100"/>
  <c r="G51" i="100" s="1"/>
  <c r="G53" i="100" s="1"/>
  <c r="G56" i="100" s="1"/>
  <c r="G59" i="100" s="1"/>
  <c r="O48" i="100"/>
  <c r="O51" i="100" s="1"/>
  <c r="O53" i="100" s="1"/>
  <c r="O56" i="100" s="1"/>
  <c r="O59" i="100" s="1"/>
  <c r="W48" i="100"/>
  <c r="W51" i="100" s="1"/>
  <c r="W53" i="100" s="1"/>
  <c r="W56" i="100" s="1"/>
  <c r="W59" i="100" s="1"/>
  <c r="J48" i="98"/>
  <c r="J51" i="98" s="1"/>
  <c r="J53" i="98" s="1"/>
  <c r="J56" i="98" s="1"/>
  <c r="J59" i="98" s="1"/>
  <c r="R48" i="98"/>
  <c r="R51" i="98" s="1"/>
  <c r="R53" i="98" s="1"/>
  <c r="R56" i="98" s="1"/>
  <c r="R59" i="98" s="1"/>
  <c r="Z32" i="98"/>
  <c r="I48" i="98"/>
  <c r="I51" i="98" s="1"/>
  <c r="I53" i="98" s="1"/>
  <c r="I56" i="98" s="1"/>
  <c r="I59" i="98" s="1"/>
  <c r="Q48" i="98"/>
  <c r="Q51" i="98" s="1"/>
  <c r="Q53" i="98" s="1"/>
  <c r="Q56" i="98" s="1"/>
  <c r="Q59" i="98" s="1"/>
  <c r="Y48" i="98"/>
  <c r="Y51" i="98" s="1"/>
  <c r="Y53" i="98" s="1"/>
  <c r="Y56" i="98" s="1"/>
  <c r="Y59" i="98" s="1"/>
  <c r="E48" i="95"/>
  <c r="E51" i="95" s="1"/>
  <c r="E53" i="95" s="1"/>
  <c r="E56" i="95" s="1"/>
  <c r="E59" i="95" s="1"/>
  <c r="M48" i="95"/>
  <c r="M51" i="95" s="1"/>
  <c r="M53" i="95" s="1"/>
  <c r="M56" i="95" s="1"/>
  <c r="M59" i="95" s="1"/>
  <c r="U48" i="95"/>
  <c r="U51" i="95" s="1"/>
  <c r="U53" i="95" s="1"/>
  <c r="U56" i="95" s="1"/>
  <c r="U59" i="95" s="1"/>
  <c r="F48" i="93"/>
  <c r="F51" i="93" s="1"/>
  <c r="F53" i="93" s="1"/>
  <c r="F56" i="93" s="1"/>
  <c r="F59" i="93" s="1"/>
  <c r="N48" i="93"/>
  <c r="N51" i="93" s="1"/>
  <c r="N53" i="93" s="1"/>
  <c r="N56" i="93" s="1"/>
  <c r="N59" i="93" s="1"/>
  <c r="V48" i="93"/>
  <c r="V51" i="93" s="1"/>
  <c r="V53" i="93" s="1"/>
  <c r="V56" i="93" s="1"/>
  <c r="V59" i="93" s="1"/>
  <c r="L48" i="88"/>
  <c r="L51" i="88" s="1"/>
  <c r="L53" i="88" s="1"/>
  <c r="L56" i="88" s="1"/>
  <c r="L59" i="88" s="1"/>
  <c r="T48" i="88"/>
  <c r="T51" i="88" s="1"/>
  <c r="T53" i="88" s="1"/>
  <c r="T56" i="88" s="1"/>
  <c r="T59" i="88" s="1"/>
  <c r="H48" i="86"/>
  <c r="H51" i="86" s="1"/>
  <c r="H53" i="86" s="1"/>
  <c r="H56" i="86" s="1"/>
  <c r="H59" i="86" s="1"/>
  <c r="P48" i="86"/>
  <c r="P51" i="86" s="1"/>
  <c r="P53" i="86" s="1"/>
  <c r="P56" i="86" s="1"/>
  <c r="P59" i="86" s="1"/>
  <c r="X48" i="86"/>
  <c r="I48" i="81"/>
  <c r="I51" i="81" s="1"/>
  <c r="I53" i="81" s="1"/>
  <c r="I56" i="81" s="1"/>
  <c r="I59" i="81" s="1"/>
  <c r="Q48" i="81"/>
  <c r="Q51" i="81" s="1"/>
  <c r="Q53" i="81" s="1"/>
  <c r="Q56" i="81" s="1"/>
  <c r="Q59" i="81" s="1"/>
  <c r="Y48" i="81"/>
  <c r="Y51" i="81" s="1"/>
  <c r="Y53" i="81" s="1"/>
  <c r="Y56" i="81" s="1"/>
  <c r="Y59" i="81" s="1"/>
  <c r="Z47" i="81"/>
  <c r="L48" i="80"/>
  <c r="L51" i="80" s="1"/>
  <c r="L53" i="80" s="1"/>
  <c r="L56" i="80" s="1"/>
  <c r="L59" i="80" s="1"/>
  <c r="D48" i="72"/>
  <c r="D51" i="72" s="1"/>
  <c r="D53" i="72" s="1"/>
  <c r="D56" i="72" s="1"/>
  <c r="D59" i="72" s="1"/>
  <c r="L48" i="72"/>
  <c r="L51" i="72" s="1"/>
  <c r="L53" i="72" s="1"/>
  <c r="L56" i="72" s="1"/>
  <c r="L59" i="72" s="1"/>
  <c r="T48" i="72"/>
  <c r="T51" i="72" s="1"/>
  <c r="T53" i="72" s="1"/>
  <c r="T56" i="72" s="1"/>
  <c r="T59" i="72" s="1"/>
  <c r="X48" i="72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X48" i="69"/>
  <c r="Z48" i="69" s="1"/>
  <c r="X48" i="64"/>
  <c r="X51" i="64" s="1"/>
  <c r="X53" i="64" s="1"/>
  <c r="X51" i="31"/>
  <c r="Z48" i="31"/>
  <c r="Z48" i="18"/>
  <c r="X51" i="18"/>
  <c r="Y48" i="70"/>
  <c r="Y51" i="70" s="1"/>
  <c r="Y53" i="70" s="1"/>
  <c r="Y56" i="70" s="1"/>
  <c r="Y59" i="70" s="1"/>
  <c r="H48" i="70"/>
  <c r="H51" i="70" s="1"/>
  <c r="H53" i="70" s="1"/>
  <c r="H56" i="70" s="1"/>
  <c r="H59" i="70" s="1"/>
  <c r="P48" i="70"/>
  <c r="P51" i="70" s="1"/>
  <c r="P53" i="70" s="1"/>
  <c r="P56" i="70" s="1"/>
  <c r="P59" i="70" s="1"/>
  <c r="R48" i="69"/>
  <c r="R51" i="69" s="1"/>
  <c r="R53" i="69" s="1"/>
  <c r="R56" i="69" s="1"/>
  <c r="R59" i="69" s="1"/>
  <c r="AA48" i="66"/>
  <c r="AA51" i="66" s="1"/>
  <c r="AA53" i="66" s="1"/>
  <c r="AA56" i="66" s="1"/>
  <c r="AA59" i="66" s="1"/>
  <c r="R48" i="51"/>
  <c r="R51" i="51" s="1"/>
  <c r="R53" i="51" s="1"/>
  <c r="R56" i="51" s="1"/>
  <c r="R59" i="51" s="1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AA48" i="44"/>
  <c r="AA51" i="44" s="1"/>
  <c r="AA53" i="44" s="1"/>
  <c r="AA56" i="44" s="1"/>
  <c r="AA59" i="44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C48" i="66"/>
  <c r="C51" i="66" s="1"/>
  <c r="C53" i="66" s="1"/>
  <c r="C56" i="66" s="1"/>
  <c r="C59" i="66" s="1"/>
  <c r="K48" i="66"/>
  <c r="K51" i="66" s="1"/>
  <c r="K53" i="66" s="1"/>
  <c r="K56" i="66" s="1"/>
  <c r="K59" i="66" s="1"/>
  <c r="S48" i="66"/>
  <c r="S51" i="66" s="1"/>
  <c r="S53" i="66" s="1"/>
  <c r="S56" i="66" s="1"/>
  <c r="S59" i="66" s="1"/>
  <c r="H48" i="61"/>
  <c r="H51" i="61" s="1"/>
  <c r="H53" i="61" s="1"/>
  <c r="H56" i="61" s="1"/>
  <c r="H59" i="61" s="1"/>
  <c r="P48" i="61"/>
  <c r="P51" i="61" s="1"/>
  <c r="P53" i="61" s="1"/>
  <c r="P56" i="61" s="1"/>
  <c r="P59" i="61" s="1"/>
  <c r="J48" i="57"/>
  <c r="J51" i="57" s="1"/>
  <c r="J53" i="57" s="1"/>
  <c r="J56" i="57" s="1"/>
  <c r="J59" i="57" s="1"/>
  <c r="R48" i="57"/>
  <c r="R51" i="57" s="1"/>
  <c r="R53" i="57" s="1"/>
  <c r="R56" i="57" s="1"/>
  <c r="R59" i="57" s="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Z47" i="46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Z47" i="4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Z51" i="21"/>
  <c r="X53" i="21"/>
  <c r="X48" i="60"/>
  <c r="Z47" i="53"/>
  <c r="G48" i="52"/>
  <c r="G51" i="52" s="1"/>
  <c r="G53" i="52" s="1"/>
  <c r="G56" i="52" s="1"/>
  <c r="G59" i="52" s="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U48" i="50"/>
  <c r="U51" i="50" s="1"/>
  <c r="U53" i="50" s="1"/>
  <c r="U56" i="50" s="1"/>
  <c r="U59" i="50" s="1"/>
  <c r="Z48" i="49"/>
  <c r="X48" i="45"/>
  <c r="X51" i="45" s="1"/>
  <c r="Z32" i="25"/>
  <c r="X48" i="25"/>
  <c r="E48" i="51"/>
  <c r="E51" i="51" s="1"/>
  <c r="E53" i="51" s="1"/>
  <c r="E56" i="51" s="1"/>
  <c r="E59" i="51" s="1"/>
  <c r="Z32" i="45"/>
  <c r="H48" i="43"/>
  <c r="H51" i="43" s="1"/>
  <c r="H53" i="43" s="1"/>
  <c r="H56" i="43" s="1"/>
  <c r="H59" i="43" s="1"/>
  <c r="P48" i="43"/>
  <c r="P51" i="43" s="1"/>
  <c r="P53" i="43" s="1"/>
  <c r="P56" i="43" s="1"/>
  <c r="P59" i="43" s="1"/>
  <c r="X48" i="40"/>
  <c r="E48" i="70"/>
  <c r="E51" i="70" s="1"/>
  <c r="E53" i="70" s="1"/>
  <c r="E56" i="70" s="1"/>
  <c r="E59" i="70" s="1"/>
  <c r="M48" i="70"/>
  <c r="M51" i="70" s="1"/>
  <c r="M53" i="70" s="1"/>
  <c r="M56" i="70" s="1"/>
  <c r="M59" i="70" s="1"/>
  <c r="F48" i="69"/>
  <c r="F51" i="69" s="1"/>
  <c r="F53" i="69" s="1"/>
  <c r="F56" i="69" s="1"/>
  <c r="F59" i="69" s="1"/>
  <c r="N48" i="69"/>
  <c r="N51" i="69" s="1"/>
  <c r="N53" i="69" s="1"/>
  <c r="N56" i="69" s="1"/>
  <c r="N59" i="69" s="1"/>
  <c r="V48" i="69"/>
  <c r="V51" i="69" s="1"/>
  <c r="V53" i="69" s="1"/>
  <c r="V56" i="69" s="1"/>
  <c r="V59" i="69" s="1"/>
  <c r="G48" i="66"/>
  <c r="G51" i="66" s="1"/>
  <c r="G53" i="66" s="1"/>
  <c r="G56" i="66" s="1"/>
  <c r="G59" i="66" s="1"/>
  <c r="O48" i="66"/>
  <c r="O51" i="66" s="1"/>
  <c r="O53" i="66" s="1"/>
  <c r="O56" i="66" s="1"/>
  <c r="O59" i="66" s="1"/>
  <c r="W48" i="66"/>
  <c r="W51" i="66" s="1"/>
  <c r="W53" i="66" s="1"/>
  <c r="W56" i="66" s="1"/>
  <c r="W59" i="66" s="1"/>
  <c r="J48" i="60"/>
  <c r="J51" i="60" s="1"/>
  <c r="J53" i="60" s="1"/>
  <c r="J56" i="60" s="1"/>
  <c r="J59" i="60" s="1"/>
  <c r="R48" i="60"/>
  <c r="R51" i="60" s="1"/>
  <c r="R53" i="60" s="1"/>
  <c r="R56" i="60" s="1"/>
  <c r="R59" i="60" s="1"/>
  <c r="Z47" i="58"/>
  <c r="E48" i="57"/>
  <c r="E51" i="57" s="1"/>
  <c r="E53" i="57" s="1"/>
  <c r="E56" i="57" s="1"/>
  <c r="E59" i="57" s="1"/>
  <c r="M48" i="57"/>
  <c r="M51" i="57" s="1"/>
  <c r="M53" i="57" s="1"/>
  <c r="M56" i="57" s="1"/>
  <c r="M59" i="57" s="1"/>
  <c r="U48" i="57"/>
  <c r="U51" i="57" s="1"/>
  <c r="U53" i="57" s="1"/>
  <c r="U56" i="57" s="1"/>
  <c r="U59" i="57" s="1"/>
  <c r="AA48" i="56"/>
  <c r="AA51" i="56" s="1"/>
  <c r="AA53" i="56" s="1"/>
  <c r="AA56" i="56" s="1"/>
  <c r="AA59" i="56" s="1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Z47" i="52"/>
  <c r="G48" i="50"/>
  <c r="G51" i="50" s="1"/>
  <c r="G53" i="50" s="1"/>
  <c r="G56" i="50" s="1"/>
  <c r="G59" i="50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AA48" i="49"/>
  <c r="AA51" i="49" s="1"/>
  <c r="AA53" i="49" s="1"/>
  <c r="AA56" i="49" s="1"/>
  <c r="AA59" i="49" s="1"/>
  <c r="Z47" i="48"/>
  <c r="C48" i="45"/>
  <c r="C51" i="45" s="1"/>
  <c r="C53" i="45" s="1"/>
  <c r="C56" i="45" s="1"/>
  <c r="C59" i="45" s="1"/>
  <c r="K48" i="45"/>
  <c r="K51" i="45" s="1"/>
  <c r="K53" i="45" s="1"/>
  <c r="K56" i="45" s="1"/>
  <c r="K59" i="45" s="1"/>
  <c r="S48" i="45"/>
  <c r="S51" i="45" s="1"/>
  <c r="S53" i="45" s="1"/>
  <c r="S56" i="45" s="1"/>
  <c r="S59" i="45" s="1"/>
  <c r="E48" i="42"/>
  <c r="E51" i="42" s="1"/>
  <c r="E53" i="42" s="1"/>
  <c r="E56" i="42" s="1"/>
  <c r="E59" i="42" s="1"/>
  <c r="M48" i="42"/>
  <c r="M51" i="42" s="1"/>
  <c r="M53" i="42" s="1"/>
  <c r="M56" i="42" s="1"/>
  <c r="M59" i="42" s="1"/>
  <c r="U48" i="42"/>
  <c r="U51" i="42" s="1"/>
  <c r="U53" i="42" s="1"/>
  <c r="U56" i="42" s="1"/>
  <c r="U59" i="42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Z32" i="24"/>
  <c r="X48" i="24"/>
  <c r="X51" i="24" s="1"/>
  <c r="X48" i="35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J48" i="3"/>
  <c r="J51" i="3" s="1"/>
  <c r="J53" i="3" s="1"/>
  <c r="J56" i="3" s="1"/>
  <c r="J59" i="3" s="1"/>
  <c r="R48" i="3"/>
  <c r="R51" i="3" s="1"/>
  <c r="R53" i="3" s="1"/>
  <c r="R56" i="3" s="1"/>
  <c r="R59" i="3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AA48" i="19"/>
  <c r="AA51" i="19" s="1"/>
  <c r="AA53" i="19" s="1"/>
  <c r="AA56" i="19" s="1"/>
  <c r="AA59" i="19" s="1"/>
  <c r="X48" i="14"/>
  <c r="D48" i="5"/>
  <c r="D51" i="5" s="1"/>
  <c r="D53" i="5" s="1"/>
  <c r="D56" i="5" s="1"/>
  <c r="D59" i="5" s="1"/>
  <c r="T48" i="5"/>
  <c r="T51" i="5" s="1"/>
  <c r="T53" i="5" s="1"/>
  <c r="T56" i="5" s="1"/>
  <c r="T59" i="5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AA48" i="16"/>
  <c r="AA51" i="16" s="1"/>
  <c r="AA53" i="16" s="1"/>
  <c r="AA56" i="16" s="1"/>
  <c r="AA59" i="16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X48" i="11"/>
  <c r="Z48" i="11" s="1"/>
  <c r="G48" i="6"/>
  <c r="G51" i="6" s="1"/>
  <c r="G53" i="6" s="1"/>
  <c r="G56" i="6" s="1"/>
  <c r="G59" i="6" s="1"/>
  <c r="W48" i="6"/>
  <c r="W51" i="6" s="1"/>
  <c r="W53" i="6" s="1"/>
  <c r="W56" i="6" s="1"/>
  <c r="W59" i="6" s="1"/>
  <c r="V48" i="35"/>
  <c r="V51" i="35" s="1"/>
  <c r="V53" i="35" s="1"/>
  <c r="V56" i="35" s="1"/>
  <c r="V59" i="35" s="1"/>
  <c r="Z47" i="33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G48" i="27"/>
  <c r="G51" i="27" s="1"/>
  <c r="G53" i="27" s="1"/>
  <c r="G56" i="27" s="1"/>
  <c r="G59" i="27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AA48" i="20"/>
  <c r="AA51" i="20" s="1"/>
  <c r="AA53" i="20" s="1"/>
  <c r="AA56" i="20" s="1"/>
  <c r="AA59" i="20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Z47" i="6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Z47" i="2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Y48" i="27"/>
  <c r="Y51" i="27" s="1"/>
  <c r="Y53" i="27" s="1"/>
  <c r="Y56" i="27" s="1"/>
  <c r="Y59" i="27" s="1"/>
  <c r="Z47" i="26"/>
  <c r="Y48" i="21"/>
  <c r="Y51" i="21" s="1"/>
  <c r="Y53" i="21" s="1"/>
  <c r="Y56" i="21" s="1"/>
  <c r="Y59" i="21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AA48" i="6"/>
  <c r="AA51" i="6" s="1"/>
  <c r="AA53" i="6" s="1"/>
  <c r="AA56" i="6" s="1"/>
  <c r="AA59" i="6" s="1"/>
  <c r="H48" i="5"/>
  <c r="H51" i="5" s="1"/>
  <c r="H53" i="5" s="1"/>
  <c r="H56" i="5" s="1"/>
  <c r="H59" i="5" s="1"/>
  <c r="P48" i="5"/>
  <c r="P51" i="5" s="1"/>
  <c r="P53" i="5" s="1"/>
  <c r="P56" i="5" s="1"/>
  <c r="P59" i="5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Q48" i="14"/>
  <c r="Q51" i="14" s="1"/>
  <c r="Q53" i="14" s="1"/>
  <c r="Q56" i="14" s="1"/>
  <c r="Q59" i="14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AA48" i="31"/>
  <c r="AA51" i="31" s="1"/>
  <c r="AA53" i="31" s="1"/>
  <c r="AA56" i="31" s="1"/>
  <c r="AA59" i="31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47" i="7"/>
  <c r="X51" i="1"/>
  <c r="Z48" i="1"/>
  <c r="Z48" i="258"/>
  <c r="X51" i="258"/>
  <c r="X56" i="255"/>
  <c r="Y53" i="255"/>
  <c r="Y56" i="255" s="1"/>
  <c r="Y59" i="255" s="1"/>
  <c r="Z51" i="255"/>
  <c r="Z48" i="246"/>
  <c r="Z48" i="239"/>
  <c r="X51" i="239"/>
  <c r="Z48" i="240"/>
  <c r="X51" i="240"/>
  <c r="Z51" i="225"/>
  <c r="X53" i="225"/>
  <c r="Z48" i="247"/>
  <c r="X51" i="247"/>
  <c r="X51" i="251"/>
  <c r="Z32" i="258"/>
  <c r="Z48" i="255"/>
  <c r="Z48" i="254"/>
  <c r="X51" i="254"/>
  <c r="X53" i="248"/>
  <c r="Z51" i="248"/>
  <c r="Z48" i="243"/>
  <c r="X51" i="243"/>
  <c r="X51" i="242"/>
  <c r="Z51" i="241"/>
  <c r="X53" i="241"/>
  <c r="Z32" i="1"/>
  <c r="X48" i="253"/>
  <c r="Z32" i="253"/>
  <c r="X48" i="252"/>
  <c r="Z32" i="252"/>
  <c r="Z47" i="250"/>
  <c r="X51" i="250"/>
  <c r="Y51" i="241"/>
  <c r="Y53" i="241" s="1"/>
  <c r="Y56" i="241" s="1"/>
  <c r="Y59" i="241" s="1"/>
  <c r="Z48" i="241"/>
  <c r="Z51" i="233"/>
  <c r="X53" i="233"/>
  <c r="X56" i="249"/>
  <c r="X48" i="256"/>
  <c r="Z32" i="256"/>
  <c r="Y48" i="250"/>
  <c r="Y51" i="250" s="1"/>
  <c r="Y53" i="250" s="1"/>
  <c r="Y56" i="250" s="1"/>
  <c r="Y59" i="250" s="1"/>
  <c r="Z48" i="244"/>
  <c r="X51" i="244"/>
  <c r="X53" i="257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Y48" i="251"/>
  <c r="Y51" i="251" s="1"/>
  <c r="Y53" i="251" s="1"/>
  <c r="Y56" i="251" s="1"/>
  <c r="Y59" i="251" s="1"/>
  <c r="Z47" i="251"/>
  <c r="Y48" i="249"/>
  <c r="Y51" i="249" s="1"/>
  <c r="Y53" i="249" s="1"/>
  <c r="Y56" i="249" s="1"/>
  <c r="Y59" i="249" s="1"/>
  <c r="Z47" i="249"/>
  <c r="Z48" i="248"/>
  <c r="Z48" i="245"/>
  <c r="X51" i="245"/>
  <c r="Y48" i="242"/>
  <c r="Y51" i="242" s="1"/>
  <c r="Y53" i="242" s="1"/>
  <c r="Y56" i="242" s="1"/>
  <c r="Y59" i="242" s="1"/>
  <c r="X48" i="237"/>
  <c r="Z32" i="237"/>
  <c r="Z48" i="232"/>
  <c r="Z51" i="217"/>
  <c r="X53" i="217"/>
  <c r="Z48" i="189"/>
  <c r="Z32" i="244"/>
  <c r="H48" i="238"/>
  <c r="H51" i="238" s="1"/>
  <c r="H53" i="238" s="1"/>
  <c r="H56" i="238" s="1"/>
  <c r="H59" i="238" s="1"/>
  <c r="P48" i="238"/>
  <c r="P51" i="238" s="1"/>
  <c r="P53" i="238" s="1"/>
  <c r="P56" i="238" s="1"/>
  <c r="P59" i="238" s="1"/>
  <c r="X48" i="238"/>
  <c r="Z47" i="227"/>
  <c r="X48" i="227"/>
  <c r="Z48" i="222"/>
  <c r="X51" i="222"/>
  <c r="Z32" i="245"/>
  <c r="I48" i="238"/>
  <c r="I51" i="238" s="1"/>
  <c r="I53" i="238" s="1"/>
  <c r="I56" i="238" s="1"/>
  <c r="I59" i="238" s="1"/>
  <c r="Q48" i="238"/>
  <c r="Q51" i="238" s="1"/>
  <c r="Q53" i="238" s="1"/>
  <c r="Q56" i="238" s="1"/>
  <c r="Q59" i="238" s="1"/>
  <c r="Z48" i="229"/>
  <c r="X51" i="229"/>
  <c r="Z48" i="234"/>
  <c r="X51" i="234"/>
  <c r="Z48" i="231"/>
  <c r="Z32" i="255"/>
  <c r="Z32" i="247"/>
  <c r="X51" i="246"/>
  <c r="Z32" i="239"/>
  <c r="C48" i="238"/>
  <c r="C51" i="238" s="1"/>
  <c r="C53" i="238" s="1"/>
  <c r="C56" i="238" s="1"/>
  <c r="C59" i="238" s="1"/>
  <c r="K48" i="238"/>
  <c r="K51" i="238" s="1"/>
  <c r="K53" i="238" s="1"/>
  <c r="K56" i="238" s="1"/>
  <c r="K59" i="238" s="1"/>
  <c r="S48" i="238"/>
  <c r="S51" i="238" s="1"/>
  <c r="S53" i="238" s="1"/>
  <c r="S56" i="238" s="1"/>
  <c r="S59" i="238" s="1"/>
  <c r="X48" i="228"/>
  <c r="Z32" i="228"/>
  <c r="Z32" i="248"/>
  <c r="Z32" i="240"/>
  <c r="Z48" i="233"/>
  <c r="X51" i="226"/>
  <c r="X48" i="236"/>
  <c r="Z32" i="236"/>
  <c r="Z47" i="235"/>
  <c r="X48" i="235"/>
  <c r="X53" i="232"/>
  <c r="Z48" i="230"/>
  <c r="X51" i="230"/>
  <c r="Y48" i="226"/>
  <c r="Y51" i="226" s="1"/>
  <c r="Y53" i="226" s="1"/>
  <c r="Y56" i="226" s="1"/>
  <c r="Y59" i="226" s="1"/>
  <c r="Z47" i="226"/>
  <c r="Z47" i="241"/>
  <c r="F48" i="238"/>
  <c r="F51" i="238" s="1"/>
  <c r="F53" i="238" s="1"/>
  <c r="F56" i="238" s="1"/>
  <c r="F59" i="238" s="1"/>
  <c r="N48" i="238"/>
  <c r="N51" i="238" s="1"/>
  <c r="N53" i="238" s="1"/>
  <c r="N56" i="238" s="1"/>
  <c r="N59" i="238" s="1"/>
  <c r="V48" i="238"/>
  <c r="V51" i="238" s="1"/>
  <c r="V53" i="238" s="1"/>
  <c r="V56" i="238" s="1"/>
  <c r="V59" i="238" s="1"/>
  <c r="Y48" i="235"/>
  <c r="Y51" i="235" s="1"/>
  <c r="Y53" i="235" s="1"/>
  <c r="Y56" i="235" s="1"/>
  <c r="Y59" i="235" s="1"/>
  <c r="Z32" i="235"/>
  <c r="Z48" i="225"/>
  <c r="Y48" i="203"/>
  <c r="Y51" i="203" s="1"/>
  <c r="Y53" i="203" s="1"/>
  <c r="Y56" i="203" s="1"/>
  <c r="Y59" i="203" s="1"/>
  <c r="Z32" i="203"/>
  <c r="X48" i="215"/>
  <c r="Z32" i="215"/>
  <c r="C48" i="211"/>
  <c r="C51" i="211" s="1"/>
  <c r="C53" i="211" s="1"/>
  <c r="C56" i="211" s="1"/>
  <c r="C59" i="211" s="1"/>
  <c r="K48" i="211"/>
  <c r="K51" i="211" s="1"/>
  <c r="K53" i="211" s="1"/>
  <c r="K56" i="211" s="1"/>
  <c r="K59" i="211" s="1"/>
  <c r="S48" i="211"/>
  <c r="S51" i="211" s="1"/>
  <c r="S53" i="211" s="1"/>
  <c r="S56" i="211" s="1"/>
  <c r="S59" i="211" s="1"/>
  <c r="Y51" i="208"/>
  <c r="Y53" i="208" s="1"/>
  <c r="Y56" i="208" s="1"/>
  <c r="Y59" i="208" s="1"/>
  <c r="I48" i="205"/>
  <c r="I51" i="205" s="1"/>
  <c r="I53" i="205" s="1"/>
  <c r="I56" i="205" s="1"/>
  <c r="I59" i="205" s="1"/>
  <c r="Q48" i="205"/>
  <c r="Q51" i="205" s="1"/>
  <c r="Q53" i="205" s="1"/>
  <c r="Q56" i="205" s="1"/>
  <c r="Q59" i="205" s="1"/>
  <c r="Y48" i="205"/>
  <c r="Y51" i="205" s="1"/>
  <c r="Y53" i="205" s="1"/>
  <c r="Y56" i="205" s="1"/>
  <c r="Y59" i="205" s="1"/>
  <c r="X48" i="221"/>
  <c r="Z51" i="208"/>
  <c r="X48" i="207"/>
  <c r="Z32" i="207"/>
  <c r="Z32" i="229"/>
  <c r="Z48" i="213"/>
  <c r="X51" i="213"/>
  <c r="X48" i="212"/>
  <c r="Z32" i="212"/>
  <c r="Y48" i="210"/>
  <c r="Y51" i="210" s="1"/>
  <c r="Y53" i="210" s="1"/>
  <c r="Y56" i="210" s="1"/>
  <c r="Y59" i="210" s="1"/>
  <c r="Z47" i="210"/>
  <c r="Y48" i="202"/>
  <c r="Y51" i="202" s="1"/>
  <c r="Y53" i="202" s="1"/>
  <c r="Y56" i="202" s="1"/>
  <c r="Y59" i="202" s="1"/>
  <c r="Z47" i="202"/>
  <c r="X48" i="199"/>
  <c r="Z32" i="199"/>
  <c r="Z32" i="230"/>
  <c r="Z32" i="222"/>
  <c r="X48" i="220"/>
  <c r="Z32" i="220"/>
  <c r="Z47" i="219"/>
  <c r="X48" i="219"/>
  <c r="F48" i="216"/>
  <c r="F51" i="216" s="1"/>
  <c r="F53" i="216" s="1"/>
  <c r="F56" i="216" s="1"/>
  <c r="F59" i="216" s="1"/>
  <c r="N48" i="216"/>
  <c r="N51" i="216" s="1"/>
  <c r="N53" i="216" s="1"/>
  <c r="N56" i="216" s="1"/>
  <c r="N59" i="216" s="1"/>
  <c r="V48" i="216"/>
  <c r="V51" i="216" s="1"/>
  <c r="V53" i="216" s="1"/>
  <c r="V56" i="216" s="1"/>
  <c r="V59" i="216" s="1"/>
  <c r="Z48" i="209"/>
  <c r="Z48" i="205"/>
  <c r="X51" i="205"/>
  <c r="X48" i="204"/>
  <c r="Z32" i="204"/>
  <c r="Y48" i="219"/>
  <c r="Y51" i="219" s="1"/>
  <c r="Y53" i="219" s="1"/>
  <c r="Y56" i="219" s="1"/>
  <c r="Y59" i="219" s="1"/>
  <c r="Z32" i="219"/>
  <c r="Y48" i="218"/>
  <c r="Y51" i="218" s="1"/>
  <c r="Y53" i="218" s="1"/>
  <c r="Y56" i="218" s="1"/>
  <c r="Y59" i="218" s="1"/>
  <c r="Z47" i="218"/>
  <c r="Z48" i="214"/>
  <c r="X51" i="214"/>
  <c r="X51" i="210"/>
  <c r="X51" i="202"/>
  <c r="X51" i="201"/>
  <c r="Z48" i="201"/>
  <c r="Z32" i="232"/>
  <c r="X51" i="231"/>
  <c r="Z32" i="224"/>
  <c r="X48" i="224"/>
  <c r="X51" i="223"/>
  <c r="X53" i="216"/>
  <c r="Z51" i="209"/>
  <c r="X53" i="209"/>
  <c r="Z48" i="206"/>
  <c r="X51" i="206"/>
  <c r="Z48" i="194"/>
  <c r="X51" i="194"/>
  <c r="Z32" i="233"/>
  <c r="Z32" i="225"/>
  <c r="D48" i="218"/>
  <c r="D51" i="218" s="1"/>
  <c r="D53" i="218" s="1"/>
  <c r="D56" i="218" s="1"/>
  <c r="D59" i="218" s="1"/>
  <c r="L48" i="218"/>
  <c r="L51" i="218" s="1"/>
  <c r="L53" i="218" s="1"/>
  <c r="L56" i="218" s="1"/>
  <c r="L59" i="218" s="1"/>
  <c r="T48" i="218"/>
  <c r="T51" i="218" s="1"/>
  <c r="T53" i="218" s="1"/>
  <c r="T56" i="218" s="1"/>
  <c r="T59" i="218" s="1"/>
  <c r="X51" i="218"/>
  <c r="Z47" i="211"/>
  <c r="X48" i="211"/>
  <c r="X53" i="208"/>
  <c r="Z47" i="203"/>
  <c r="X48" i="203"/>
  <c r="Z32" i="214"/>
  <c r="Z32" i="206"/>
  <c r="Z48" i="200"/>
  <c r="X51" i="200"/>
  <c r="X48" i="198"/>
  <c r="Z32" i="198"/>
  <c r="J48" i="196"/>
  <c r="J51" i="196" s="1"/>
  <c r="J53" i="196" s="1"/>
  <c r="J56" i="196" s="1"/>
  <c r="J59" i="196" s="1"/>
  <c r="R48" i="196"/>
  <c r="R51" i="196" s="1"/>
  <c r="R53" i="196" s="1"/>
  <c r="R56" i="196" s="1"/>
  <c r="R59" i="196" s="1"/>
  <c r="X51" i="184"/>
  <c r="Z48" i="184"/>
  <c r="X51" i="196"/>
  <c r="F48" i="192"/>
  <c r="F51" i="192" s="1"/>
  <c r="F53" i="192" s="1"/>
  <c r="F56" i="192" s="1"/>
  <c r="F59" i="192" s="1"/>
  <c r="N48" i="192"/>
  <c r="N51" i="192" s="1"/>
  <c r="N53" i="192" s="1"/>
  <c r="N56" i="192" s="1"/>
  <c r="N59" i="192" s="1"/>
  <c r="V48" i="192"/>
  <c r="V51" i="192" s="1"/>
  <c r="V53" i="192" s="1"/>
  <c r="V56" i="192" s="1"/>
  <c r="V59" i="192" s="1"/>
  <c r="X53" i="183"/>
  <c r="Z51" i="183"/>
  <c r="X48" i="191"/>
  <c r="Z32" i="191"/>
  <c r="Z32" i="217"/>
  <c r="Z47" i="216"/>
  <c r="Z47" i="208"/>
  <c r="I48" i="197"/>
  <c r="I51" i="197" s="1"/>
  <c r="I53" i="197" s="1"/>
  <c r="I56" i="197" s="1"/>
  <c r="I59" i="197" s="1"/>
  <c r="Q48" i="197"/>
  <c r="Q51" i="197" s="1"/>
  <c r="Q53" i="197" s="1"/>
  <c r="Q56" i="197" s="1"/>
  <c r="Q59" i="197" s="1"/>
  <c r="Y48" i="197"/>
  <c r="Y51" i="197" s="1"/>
  <c r="Y53" i="197" s="1"/>
  <c r="Y56" i="197" s="1"/>
  <c r="Y59" i="197" s="1"/>
  <c r="Z47" i="197"/>
  <c r="AA48" i="195"/>
  <c r="AA51" i="195" s="1"/>
  <c r="AA53" i="195" s="1"/>
  <c r="AA56" i="195" s="1"/>
  <c r="AA59" i="195" s="1"/>
  <c r="X53" i="195"/>
  <c r="Z48" i="187"/>
  <c r="X51" i="187"/>
  <c r="Z48" i="186"/>
  <c r="X51" i="186"/>
  <c r="Z48" i="190"/>
  <c r="X51" i="190"/>
  <c r="X48" i="197"/>
  <c r="Z32" i="195"/>
  <c r="Z32" i="187"/>
  <c r="C48" i="182"/>
  <c r="C51" i="182" s="1"/>
  <c r="C53" i="182" s="1"/>
  <c r="C56" i="182" s="1"/>
  <c r="C59" i="182" s="1"/>
  <c r="K48" i="182"/>
  <c r="K51" i="182" s="1"/>
  <c r="K53" i="182" s="1"/>
  <c r="K56" i="182" s="1"/>
  <c r="K59" i="182" s="1"/>
  <c r="S48" i="182"/>
  <c r="S51" i="182" s="1"/>
  <c r="S53" i="182" s="1"/>
  <c r="S56" i="182" s="1"/>
  <c r="S59" i="182" s="1"/>
  <c r="X48" i="178"/>
  <c r="Z32" i="178"/>
  <c r="Y48" i="176"/>
  <c r="Y51" i="176" s="1"/>
  <c r="Y53" i="176" s="1"/>
  <c r="Y56" i="176" s="1"/>
  <c r="Y59" i="176" s="1"/>
  <c r="Z47" i="176"/>
  <c r="Z48" i="173"/>
  <c r="Z48" i="175"/>
  <c r="Y51" i="172"/>
  <c r="Y53" i="172" s="1"/>
  <c r="Y56" i="172" s="1"/>
  <c r="Y59" i="172" s="1"/>
  <c r="Z48" i="172"/>
  <c r="Z51" i="168"/>
  <c r="X53" i="168"/>
  <c r="X48" i="177"/>
  <c r="Z47" i="177"/>
  <c r="X51" i="176"/>
  <c r="Z48" i="176"/>
  <c r="Z51" i="172"/>
  <c r="X53" i="172"/>
  <c r="Y51" i="166"/>
  <c r="Y53" i="166" s="1"/>
  <c r="Y56" i="166" s="1"/>
  <c r="Y59" i="166" s="1"/>
  <c r="Z48" i="166"/>
  <c r="Z48" i="165"/>
  <c r="X51" i="165"/>
  <c r="Z32" i="190"/>
  <c r="X51" i="189"/>
  <c r="Z51" i="182"/>
  <c r="Y51" i="180"/>
  <c r="Y53" i="180" s="1"/>
  <c r="Z32" i="177"/>
  <c r="Y48" i="177"/>
  <c r="Y51" i="177" s="1"/>
  <c r="Y53" i="177" s="1"/>
  <c r="Y56" i="177" s="1"/>
  <c r="Y59" i="177" s="1"/>
  <c r="X51" i="175"/>
  <c r="Z48" i="169"/>
  <c r="X51" i="169"/>
  <c r="G48" i="182"/>
  <c r="G51" i="182" s="1"/>
  <c r="G53" i="182" s="1"/>
  <c r="G56" i="182" s="1"/>
  <c r="G59" i="182" s="1"/>
  <c r="O48" i="182"/>
  <c r="O51" i="182" s="1"/>
  <c r="O53" i="182" s="1"/>
  <c r="O56" i="182" s="1"/>
  <c r="O59" i="182" s="1"/>
  <c r="W48" i="182"/>
  <c r="W51" i="182" s="1"/>
  <c r="W53" i="182" s="1"/>
  <c r="W56" i="182" s="1"/>
  <c r="W59" i="182" s="1"/>
  <c r="Z48" i="182"/>
  <c r="C48" i="180"/>
  <c r="C51" i="180" s="1"/>
  <c r="C53" i="180" s="1"/>
  <c r="C56" i="180" s="1"/>
  <c r="C59" i="180" s="1"/>
  <c r="K48" i="180"/>
  <c r="K51" i="180" s="1"/>
  <c r="K53" i="180" s="1"/>
  <c r="K56" i="180" s="1"/>
  <c r="K59" i="180" s="1"/>
  <c r="S48" i="180"/>
  <c r="S51" i="180" s="1"/>
  <c r="S53" i="180" s="1"/>
  <c r="S56" i="180" s="1"/>
  <c r="S59" i="180" s="1"/>
  <c r="Z51" i="180"/>
  <c r="Z48" i="179"/>
  <c r="X51" i="179"/>
  <c r="X53" i="174"/>
  <c r="X53" i="166"/>
  <c r="Z32" i="184"/>
  <c r="Z48" i="183"/>
  <c r="G48" i="176"/>
  <c r="G51" i="176" s="1"/>
  <c r="G53" i="176" s="1"/>
  <c r="G56" i="176" s="1"/>
  <c r="G59" i="176" s="1"/>
  <c r="O48" i="176"/>
  <c r="O51" i="176" s="1"/>
  <c r="O53" i="176" s="1"/>
  <c r="O56" i="176" s="1"/>
  <c r="O59" i="176" s="1"/>
  <c r="W48" i="176"/>
  <c r="W51" i="176" s="1"/>
  <c r="W53" i="176" s="1"/>
  <c r="W56" i="176" s="1"/>
  <c r="W59" i="176" s="1"/>
  <c r="Z48" i="171"/>
  <c r="X51" i="171"/>
  <c r="X48" i="170"/>
  <c r="Z32" i="170"/>
  <c r="Z32" i="201"/>
  <c r="Z32" i="193"/>
  <c r="X48" i="193"/>
  <c r="Z47" i="192"/>
  <c r="X51" i="192"/>
  <c r="X48" i="185"/>
  <c r="Z47" i="184"/>
  <c r="X53" i="182"/>
  <c r="X59" i="180"/>
  <c r="Z32" i="194"/>
  <c r="Z32" i="186"/>
  <c r="X48" i="181"/>
  <c r="Z32" i="181"/>
  <c r="Z48" i="167"/>
  <c r="X51" i="167"/>
  <c r="Z47" i="169"/>
  <c r="Z48" i="168"/>
  <c r="X53" i="162"/>
  <c r="X51" i="160"/>
  <c r="Z48" i="154"/>
  <c r="X48" i="150"/>
  <c r="Z32" i="150"/>
  <c r="Z48" i="146"/>
  <c r="Z32" i="179"/>
  <c r="Z32" i="171"/>
  <c r="E48" i="163"/>
  <c r="E51" i="163" s="1"/>
  <c r="E53" i="163" s="1"/>
  <c r="E56" i="163" s="1"/>
  <c r="E59" i="163" s="1"/>
  <c r="M48" i="163"/>
  <c r="M51" i="163" s="1"/>
  <c r="M53" i="163" s="1"/>
  <c r="M56" i="163" s="1"/>
  <c r="M59" i="163" s="1"/>
  <c r="U48" i="163"/>
  <c r="U51" i="163" s="1"/>
  <c r="U53" i="163" s="1"/>
  <c r="U56" i="163" s="1"/>
  <c r="U59" i="163" s="1"/>
  <c r="F48" i="159"/>
  <c r="F51" i="159" s="1"/>
  <c r="F53" i="159" s="1"/>
  <c r="F56" i="159" s="1"/>
  <c r="F59" i="159" s="1"/>
  <c r="N48" i="159"/>
  <c r="N51" i="159" s="1"/>
  <c r="N53" i="159" s="1"/>
  <c r="N56" i="159" s="1"/>
  <c r="N59" i="159" s="1"/>
  <c r="V48" i="159"/>
  <c r="V51" i="159" s="1"/>
  <c r="V53" i="159" s="1"/>
  <c r="V56" i="159" s="1"/>
  <c r="V59" i="159" s="1"/>
  <c r="Z48" i="157"/>
  <c r="X51" i="157"/>
  <c r="Z48" i="155"/>
  <c r="Z48" i="149"/>
  <c r="X51" i="149"/>
  <c r="Z51" i="146"/>
  <c r="X53" i="146"/>
  <c r="AA48" i="162"/>
  <c r="AA51" i="162" s="1"/>
  <c r="AA53" i="162" s="1"/>
  <c r="AA56" i="162" s="1"/>
  <c r="AA59" i="162" s="1"/>
  <c r="X48" i="158"/>
  <c r="Z32" i="158"/>
  <c r="Z48" i="156"/>
  <c r="X51" i="156"/>
  <c r="Z48" i="153"/>
  <c r="X51" i="153"/>
  <c r="Z51" i="147"/>
  <c r="X53" i="147"/>
  <c r="Z53" i="143"/>
  <c r="X56" i="143"/>
  <c r="Z47" i="180"/>
  <c r="Z47" i="172"/>
  <c r="X48" i="161"/>
  <c r="Z32" i="161"/>
  <c r="F48" i="151"/>
  <c r="F51" i="151" s="1"/>
  <c r="F53" i="151" s="1"/>
  <c r="F56" i="151" s="1"/>
  <c r="F59" i="151" s="1"/>
  <c r="N48" i="151"/>
  <c r="N51" i="151" s="1"/>
  <c r="N53" i="151" s="1"/>
  <c r="N56" i="151" s="1"/>
  <c r="N59" i="151" s="1"/>
  <c r="V48" i="151"/>
  <c r="V51" i="151" s="1"/>
  <c r="V53" i="151" s="1"/>
  <c r="V56" i="151" s="1"/>
  <c r="V59" i="151" s="1"/>
  <c r="Z48" i="147"/>
  <c r="AA48" i="146"/>
  <c r="AA51" i="146" s="1"/>
  <c r="AA53" i="146" s="1"/>
  <c r="AA56" i="146" s="1"/>
  <c r="AA59" i="146" s="1"/>
  <c r="Z32" i="183"/>
  <c r="Z32" i="175"/>
  <c r="Z32" i="167"/>
  <c r="I48" i="164"/>
  <c r="I51" i="164" s="1"/>
  <c r="I53" i="164" s="1"/>
  <c r="I56" i="164" s="1"/>
  <c r="I59" i="164" s="1"/>
  <c r="Q48" i="164"/>
  <c r="Q51" i="164" s="1"/>
  <c r="Q53" i="164" s="1"/>
  <c r="Q56" i="164" s="1"/>
  <c r="Q59" i="164" s="1"/>
  <c r="Y48" i="164"/>
  <c r="Y51" i="164" s="1"/>
  <c r="Y53" i="164" s="1"/>
  <c r="Y56" i="164" s="1"/>
  <c r="Y59" i="164" s="1"/>
  <c r="Z47" i="164"/>
  <c r="X51" i="164"/>
  <c r="Z51" i="155"/>
  <c r="X53" i="155"/>
  <c r="Z48" i="148"/>
  <c r="X51" i="148"/>
  <c r="Z48" i="145"/>
  <c r="X51" i="145"/>
  <c r="Z51" i="144"/>
  <c r="X53" i="144"/>
  <c r="Z53" i="154"/>
  <c r="X56" i="154"/>
  <c r="X51" i="142"/>
  <c r="Z48" i="142"/>
  <c r="Z47" i="168"/>
  <c r="X53" i="159"/>
  <c r="E48" i="144"/>
  <c r="E51" i="144" s="1"/>
  <c r="E53" i="144" s="1"/>
  <c r="E56" i="144" s="1"/>
  <c r="E59" i="144" s="1"/>
  <c r="M48" i="144"/>
  <c r="M51" i="144" s="1"/>
  <c r="M53" i="144" s="1"/>
  <c r="M56" i="144" s="1"/>
  <c r="M59" i="144" s="1"/>
  <c r="U48" i="144"/>
  <c r="U51" i="144" s="1"/>
  <c r="U53" i="144" s="1"/>
  <c r="U56" i="144" s="1"/>
  <c r="U59" i="144" s="1"/>
  <c r="Z47" i="160"/>
  <c r="Y48" i="160"/>
  <c r="Y51" i="160" s="1"/>
  <c r="Y53" i="160" s="1"/>
  <c r="Y56" i="160" s="1"/>
  <c r="Y59" i="160" s="1"/>
  <c r="Z48" i="159"/>
  <c r="Z32" i="153"/>
  <c r="X51" i="152"/>
  <c r="X53" i="151"/>
  <c r="Z32" i="145"/>
  <c r="S48" i="144"/>
  <c r="S51" i="144" s="1"/>
  <c r="S53" i="144" s="1"/>
  <c r="S56" i="144" s="1"/>
  <c r="S59" i="144" s="1"/>
  <c r="AA48" i="144"/>
  <c r="AA51" i="144" s="1"/>
  <c r="AA53" i="144" s="1"/>
  <c r="AA56" i="144" s="1"/>
  <c r="AA59" i="144" s="1"/>
  <c r="Z32" i="162"/>
  <c r="Z32" i="154"/>
  <c r="Z32" i="146"/>
  <c r="T48" i="144"/>
  <c r="T51" i="144" s="1"/>
  <c r="T53" i="144" s="1"/>
  <c r="T56" i="144" s="1"/>
  <c r="T59" i="144" s="1"/>
  <c r="Z48" i="144"/>
  <c r="Z51" i="143"/>
  <c r="E48" i="141"/>
  <c r="E51" i="141" s="1"/>
  <c r="E53" i="141" s="1"/>
  <c r="E56" i="141" s="1"/>
  <c r="E59" i="141" s="1"/>
  <c r="M48" i="141"/>
  <c r="M51" i="141" s="1"/>
  <c r="M53" i="141" s="1"/>
  <c r="M56" i="141" s="1"/>
  <c r="M59" i="141" s="1"/>
  <c r="U48" i="141"/>
  <c r="U51" i="141" s="1"/>
  <c r="U53" i="141" s="1"/>
  <c r="U56" i="141" s="1"/>
  <c r="U59" i="141" s="1"/>
  <c r="Z48" i="131"/>
  <c r="X51" i="131"/>
  <c r="Z48" i="132"/>
  <c r="X51" i="132"/>
  <c r="Z32" i="157"/>
  <c r="Z32" i="149"/>
  <c r="O48" i="144"/>
  <c r="O51" i="144" s="1"/>
  <c r="O53" i="144" s="1"/>
  <c r="O56" i="144" s="1"/>
  <c r="O59" i="144" s="1"/>
  <c r="W48" i="144"/>
  <c r="W51" i="144" s="1"/>
  <c r="W53" i="144" s="1"/>
  <c r="W56" i="144" s="1"/>
  <c r="W59" i="144" s="1"/>
  <c r="Z48" i="139"/>
  <c r="X51" i="139"/>
  <c r="Z48" i="133"/>
  <c r="X51" i="126"/>
  <c r="Z48" i="126"/>
  <c r="Z48" i="140"/>
  <c r="X51" i="140"/>
  <c r="Z48" i="127"/>
  <c r="X51" i="127"/>
  <c r="X51" i="134"/>
  <c r="Z48" i="134"/>
  <c r="Z47" i="159"/>
  <c r="Z48" i="138"/>
  <c r="X51" i="138"/>
  <c r="Z48" i="135"/>
  <c r="X51" i="135"/>
  <c r="Z48" i="130"/>
  <c r="X51" i="130"/>
  <c r="Z53" i="122"/>
  <c r="X56" i="122"/>
  <c r="X48" i="118"/>
  <c r="Z32" i="118"/>
  <c r="Z48" i="116"/>
  <c r="X51" i="116"/>
  <c r="Z48" i="114"/>
  <c r="X51" i="114"/>
  <c r="X48" i="129"/>
  <c r="X51" i="128"/>
  <c r="Z48" i="124"/>
  <c r="X51" i="124"/>
  <c r="Z48" i="119"/>
  <c r="X51" i="119"/>
  <c r="Z32" i="138"/>
  <c r="X51" i="137"/>
  <c r="X53" i="136"/>
  <c r="Z32" i="130"/>
  <c r="Z51" i="123"/>
  <c r="X53" i="123"/>
  <c r="Z32" i="139"/>
  <c r="Z32" i="131"/>
  <c r="F48" i="123"/>
  <c r="F51" i="123" s="1"/>
  <c r="F53" i="123" s="1"/>
  <c r="F56" i="123" s="1"/>
  <c r="F59" i="123" s="1"/>
  <c r="N48" i="123"/>
  <c r="N51" i="123" s="1"/>
  <c r="N53" i="123" s="1"/>
  <c r="N56" i="123" s="1"/>
  <c r="N59" i="123" s="1"/>
  <c r="V48" i="123"/>
  <c r="V51" i="123" s="1"/>
  <c r="V53" i="123" s="1"/>
  <c r="V56" i="123" s="1"/>
  <c r="V59" i="123" s="1"/>
  <c r="Z48" i="112"/>
  <c r="Z32" i="140"/>
  <c r="Z32" i="132"/>
  <c r="Z48" i="121"/>
  <c r="X51" i="121"/>
  <c r="Z48" i="113"/>
  <c r="X51" i="113"/>
  <c r="Z48" i="117"/>
  <c r="X51" i="117"/>
  <c r="Z32" i="142"/>
  <c r="X51" i="141"/>
  <c r="Z32" i="134"/>
  <c r="X51" i="133"/>
  <c r="Z32" i="126"/>
  <c r="I48" i="124"/>
  <c r="I51" i="124" s="1"/>
  <c r="I53" i="124" s="1"/>
  <c r="I56" i="124" s="1"/>
  <c r="I59" i="124" s="1"/>
  <c r="Q48" i="124"/>
  <c r="Q51" i="124" s="1"/>
  <c r="Q53" i="124" s="1"/>
  <c r="Q56" i="124" s="1"/>
  <c r="Q59" i="124" s="1"/>
  <c r="Y48" i="124"/>
  <c r="Y51" i="124" s="1"/>
  <c r="Y53" i="124" s="1"/>
  <c r="Y56" i="124" s="1"/>
  <c r="Y59" i="124" s="1"/>
  <c r="Z51" i="122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Z48" i="111"/>
  <c r="X51" i="111"/>
  <c r="Z32" i="143"/>
  <c r="Z32" i="135"/>
  <c r="Z32" i="127"/>
  <c r="J48" i="123"/>
  <c r="J51" i="123" s="1"/>
  <c r="J53" i="123" s="1"/>
  <c r="J56" i="123" s="1"/>
  <c r="J59" i="123" s="1"/>
  <c r="R48" i="123"/>
  <c r="R51" i="123" s="1"/>
  <c r="R53" i="123" s="1"/>
  <c r="R56" i="123" s="1"/>
  <c r="R59" i="123" s="1"/>
  <c r="Z32" i="121"/>
  <c r="X51" i="120"/>
  <c r="Z32" i="113"/>
  <c r="Z47" i="112"/>
  <c r="X51" i="112"/>
  <c r="C48" i="105"/>
  <c r="C51" i="105" s="1"/>
  <c r="C53" i="105" s="1"/>
  <c r="C56" i="105" s="1"/>
  <c r="C59" i="105" s="1"/>
  <c r="K48" i="105"/>
  <c r="K51" i="105" s="1"/>
  <c r="K53" i="105" s="1"/>
  <c r="K56" i="105" s="1"/>
  <c r="K59" i="105" s="1"/>
  <c r="S48" i="105"/>
  <c r="S51" i="105" s="1"/>
  <c r="S53" i="105" s="1"/>
  <c r="S56" i="105" s="1"/>
  <c r="S59" i="105" s="1"/>
  <c r="AA48" i="105"/>
  <c r="AA51" i="105" s="1"/>
  <c r="AA53" i="105" s="1"/>
  <c r="AA56" i="105" s="1"/>
  <c r="AA59" i="105" s="1"/>
  <c r="X48" i="100"/>
  <c r="Z32" i="100"/>
  <c r="Z32" i="122"/>
  <c r="Z32" i="114"/>
  <c r="Z48" i="103"/>
  <c r="X51" i="103"/>
  <c r="X51" i="98"/>
  <c r="Z48" i="98"/>
  <c r="Z48" i="107"/>
  <c r="X51" i="107"/>
  <c r="X51" i="102"/>
  <c r="Z48" i="102"/>
  <c r="X48" i="109"/>
  <c r="Z32" i="109"/>
  <c r="X48" i="108"/>
  <c r="Z32" i="108"/>
  <c r="Z32" i="117"/>
  <c r="X53" i="115"/>
  <c r="X51" i="110"/>
  <c r="Z48" i="110"/>
  <c r="I48" i="107"/>
  <c r="I51" i="107" s="1"/>
  <c r="I53" i="107" s="1"/>
  <c r="I56" i="107" s="1"/>
  <c r="I59" i="107" s="1"/>
  <c r="Q48" i="107"/>
  <c r="Q51" i="107" s="1"/>
  <c r="Q53" i="107" s="1"/>
  <c r="Q56" i="107" s="1"/>
  <c r="Q59" i="107" s="1"/>
  <c r="Y48" i="107"/>
  <c r="Y51" i="107" s="1"/>
  <c r="Y53" i="107" s="1"/>
  <c r="Y56" i="107" s="1"/>
  <c r="Y59" i="107" s="1"/>
  <c r="Z48" i="101"/>
  <c r="X51" i="101"/>
  <c r="Z47" i="99"/>
  <c r="X48" i="99"/>
  <c r="X51" i="106"/>
  <c r="Z53" i="104"/>
  <c r="X56" i="104"/>
  <c r="Z32" i="119"/>
  <c r="Z32" i="111"/>
  <c r="J48" i="106"/>
  <c r="J51" i="106" s="1"/>
  <c r="J53" i="106" s="1"/>
  <c r="J56" i="106" s="1"/>
  <c r="J59" i="106" s="1"/>
  <c r="R48" i="106"/>
  <c r="R51" i="106" s="1"/>
  <c r="R53" i="106" s="1"/>
  <c r="R56" i="106" s="1"/>
  <c r="R59" i="106" s="1"/>
  <c r="X53" i="93"/>
  <c r="X48" i="97"/>
  <c r="Z32" i="97"/>
  <c r="X56" i="84"/>
  <c r="Z48" i="86"/>
  <c r="X51" i="86"/>
  <c r="Z51" i="82"/>
  <c r="X53" i="82"/>
  <c r="X56" i="81"/>
  <c r="Z32" i="101"/>
  <c r="Z48" i="96"/>
  <c r="X51" i="96"/>
  <c r="Z48" i="89"/>
  <c r="X51" i="89"/>
  <c r="Z32" i="110"/>
  <c r="Z32" i="102"/>
  <c r="Z48" i="94"/>
  <c r="X51" i="94"/>
  <c r="Z48" i="92"/>
  <c r="X51" i="92"/>
  <c r="Z48" i="90"/>
  <c r="Z32" i="103"/>
  <c r="Z48" i="95"/>
  <c r="Y51" i="93"/>
  <c r="Y53" i="93" s="1"/>
  <c r="Y56" i="93" s="1"/>
  <c r="Y59" i="93" s="1"/>
  <c r="Z48" i="93"/>
  <c r="Z48" i="87"/>
  <c r="X51" i="87"/>
  <c r="Z32" i="96"/>
  <c r="X51" i="95"/>
  <c r="G48" i="86"/>
  <c r="G51" i="86" s="1"/>
  <c r="G53" i="86" s="1"/>
  <c r="G56" i="86" s="1"/>
  <c r="G59" i="86" s="1"/>
  <c r="O48" i="86"/>
  <c r="O51" i="86" s="1"/>
  <c r="O53" i="86" s="1"/>
  <c r="O56" i="86" s="1"/>
  <c r="O59" i="86" s="1"/>
  <c r="W48" i="86"/>
  <c r="W51" i="86" s="1"/>
  <c r="W53" i="86" s="1"/>
  <c r="W56" i="86" s="1"/>
  <c r="W59" i="86" s="1"/>
  <c r="Z51" i="81"/>
  <c r="Z32" i="89"/>
  <c r="I48" i="84"/>
  <c r="I51" i="84" s="1"/>
  <c r="I53" i="84" s="1"/>
  <c r="I56" i="84" s="1"/>
  <c r="I59" i="84" s="1"/>
  <c r="Q48" i="84"/>
  <c r="Q51" i="84" s="1"/>
  <c r="Q53" i="84" s="1"/>
  <c r="Q56" i="84" s="1"/>
  <c r="Q59" i="84" s="1"/>
  <c r="Y48" i="84"/>
  <c r="Z47" i="84"/>
  <c r="Z48" i="79"/>
  <c r="I48" i="78"/>
  <c r="I51" i="78" s="1"/>
  <c r="I53" i="78" s="1"/>
  <c r="I56" i="78" s="1"/>
  <c r="I59" i="78" s="1"/>
  <c r="Q48" i="78"/>
  <c r="Q51" i="78" s="1"/>
  <c r="Q53" i="78" s="1"/>
  <c r="Q56" i="78" s="1"/>
  <c r="Q59" i="78" s="1"/>
  <c r="X48" i="88"/>
  <c r="Z32" i="88"/>
  <c r="X48" i="91"/>
  <c r="Z47" i="90"/>
  <c r="X51" i="90"/>
  <c r="Z32" i="92"/>
  <c r="J48" i="83"/>
  <c r="J51" i="83" s="1"/>
  <c r="J53" i="83" s="1"/>
  <c r="J56" i="83" s="1"/>
  <c r="J59" i="83" s="1"/>
  <c r="R48" i="83"/>
  <c r="R51" i="83" s="1"/>
  <c r="R53" i="83" s="1"/>
  <c r="R56" i="83" s="1"/>
  <c r="R59" i="83" s="1"/>
  <c r="Z51" i="83"/>
  <c r="Z48" i="82"/>
  <c r="Z48" i="80"/>
  <c r="X51" i="80"/>
  <c r="X51" i="78"/>
  <c r="Z48" i="78"/>
  <c r="X48" i="85"/>
  <c r="Z32" i="85"/>
  <c r="Z32" i="94"/>
  <c r="Z47" i="93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T48" i="83"/>
  <c r="T51" i="83" s="1"/>
  <c r="T53" i="83" s="1"/>
  <c r="T56" i="83" s="1"/>
  <c r="T59" i="83" s="1"/>
  <c r="X56" i="83"/>
  <c r="X51" i="79"/>
  <c r="C48" i="78"/>
  <c r="C51" i="78" s="1"/>
  <c r="C53" i="78" s="1"/>
  <c r="C56" i="78" s="1"/>
  <c r="C59" i="78" s="1"/>
  <c r="K48" i="78"/>
  <c r="K51" i="78" s="1"/>
  <c r="K53" i="78" s="1"/>
  <c r="K56" i="78" s="1"/>
  <c r="K59" i="78" s="1"/>
  <c r="S48" i="78"/>
  <c r="S51" i="78" s="1"/>
  <c r="S53" i="78" s="1"/>
  <c r="S56" i="78" s="1"/>
  <c r="S59" i="78" s="1"/>
  <c r="AA48" i="78"/>
  <c r="AA51" i="78" s="1"/>
  <c r="AA53" i="78" s="1"/>
  <c r="AA56" i="78" s="1"/>
  <c r="AA59" i="78" s="1"/>
  <c r="Z48" i="73"/>
  <c r="X51" i="73"/>
  <c r="Z48" i="75"/>
  <c r="X51" i="75"/>
  <c r="Z32" i="87"/>
  <c r="Z48" i="72"/>
  <c r="Z32" i="80"/>
  <c r="Z32" i="82"/>
  <c r="U48" i="79"/>
  <c r="U51" i="79" s="1"/>
  <c r="U53" i="79" s="1"/>
  <c r="U56" i="79" s="1"/>
  <c r="U59" i="79" s="1"/>
  <c r="D48" i="77"/>
  <c r="D51" i="77" s="1"/>
  <c r="D53" i="77" s="1"/>
  <c r="D56" i="77" s="1"/>
  <c r="D59" i="77" s="1"/>
  <c r="L48" i="77"/>
  <c r="L51" i="77" s="1"/>
  <c r="L53" i="77" s="1"/>
  <c r="L56" i="77" s="1"/>
  <c r="L59" i="77" s="1"/>
  <c r="T48" i="77"/>
  <c r="T51" i="77" s="1"/>
  <c r="T53" i="77" s="1"/>
  <c r="T56" i="77" s="1"/>
  <c r="T59" i="77" s="1"/>
  <c r="X48" i="76"/>
  <c r="Z32" i="76"/>
  <c r="Z48" i="74"/>
  <c r="X51" i="74"/>
  <c r="AA48" i="70"/>
  <c r="AA51" i="70" s="1"/>
  <c r="AA53" i="70" s="1"/>
  <c r="AA56" i="70" s="1"/>
  <c r="AA59" i="70" s="1"/>
  <c r="Z48" i="25"/>
  <c r="X51" i="25"/>
  <c r="X48" i="68"/>
  <c r="Z32" i="68"/>
  <c r="Z53" i="64"/>
  <c r="X56" i="64"/>
  <c r="Z48" i="62"/>
  <c r="X51" i="62"/>
  <c r="X48" i="59"/>
  <c r="Z32" i="59"/>
  <c r="Z53" i="55"/>
  <c r="X56" i="55"/>
  <c r="Z32" i="73"/>
  <c r="X51" i="72"/>
  <c r="U48" i="70"/>
  <c r="U51" i="70" s="1"/>
  <c r="U53" i="70" s="1"/>
  <c r="U56" i="70" s="1"/>
  <c r="U59" i="70" s="1"/>
  <c r="Z51" i="64"/>
  <c r="Z32" i="74"/>
  <c r="Z51" i="65"/>
  <c r="X53" i="65"/>
  <c r="Z48" i="64"/>
  <c r="Z32" i="75"/>
  <c r="W48" i="70"/>
  <c r="W51" i="70" s="1"/>
  <c r="W53" i="70" s="1"/>
  <c r="W56" i="70" s="1"/>
  <c r="W59" i="70" s="1"/>
  <c r="X48" i="70"/>
  <c r="Z48" i="67"/>
  <c r="X51" i="67"/>
  <c r="Z48" i="66"/>
  <c r="X51" i="66"/>
  <c r="C48" i="64"/>
  <c r="C51" i="64" s="1"/>
  <c r="C53" i="64" s="1"/>
  <c r="C56" i="64" s="1"/>
  <c r="C59" i="64" s="1"/>
  <c r="K48" i="64"/>
  <c r="K51" i="64" s="1"/>
  <c r="K53" i="64" s="1"/>
  <c r="K56" i="64" s="1"/>
  <c r="K59" i="64" s="1"/>
  <c r="S48" i="64"/>
  <c r="S51" i="64" s="1"/>
  <c r="S53" i="64" s="1"/>
  <c r="S56" i="64" s="1"/>
  <c r="S59" i="64" s="1"/>
  <c r="Z48" i="63"/>
  <c r="X51" i="63"/>
  <c r="Z48" i="56"/>
  <c r="X51" i="56"/>
  <c r="Z48" i="53"/>
  <c r="X51" i="53"/>
  <c r="R48" i="70"/>
  <c r="R51" i="70" s="1"/>
  <c r="R53" i="70" s="1"/>
  <c r="R56" i="70" s="1"/>
  <c r="R59" i="70" s="1"/>
  <c r="Z48" i="65"/>
  <c r="Z32" i="67"/>
  <c r="I48" i="60"/>
  <c r="I51" i="60" s="1"/>
  <c r="I53" i="60" s="1"/>
  <c r="I56" i="60" s="1"/>
  <c r="I59" i="60" s="1"/>
  <c r="Q48" i="60"/>
  <c r="Q51" i="60" s="1"/>
  <c r="Q53" i="60" s="1"/>
  <c r="Q56" i="60" s="1"/>
  <c r="Q59" i="60" s="1"/>
  <c r="Y48" i="60"/>
  <c r="Y51" i="60" s="1"/>
  <c r="Y53" i="60" s="1"/>
  <c r="Y56" i="60" s="1"/>
  <c r="Y59" i="60" s="1"/>
  <c r="Z47" i="60"/>
  <c r="X51" i="60"/>
  <c r="F48" i="52"/>
  <c r="F51" i="52" s="1"/>
  <c r="F53" i="52" s="1"/>
  <c r="F56" i="52" s="1"/>
  <c r="F59" i="52" s="1"/>
  <c r="N48" i="52"/>
  <c r="N51" i="52" s="1"/>
  <c r="N53" i="52" s="1"/>
  <c r="N56" i="52" s="1"/>
  <c r="N59" i="52" s="1"/>
  <c r="V48" i="52"/>
  <c r="V51" i="52" s="1"/>
  <c r="V53" i="52" s="1"/>
  <c r="V56" i="52" s="1"/>
  <c r="V59" i="52" s="1"/>
  <c r="Z48" i="58"/>
  <c r="X51" i="58"/>
  <c r="Z32" i="61"/>
  <c r="X48" i="61"/>
  <c r="Z51" i="55"/>
  <c r="Z48" i="55"/>
  <c r="X51" i="69"/>
  <c r="Z32" i="62"/>
  <c r="Z48" i="52"/>
  <c r="Z48" i="46"/>
  <c r="X51" i="46"/>
  <c r="Z32" i="63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Y48" i="57"/>
  <c r="Y51" i="57" s="1"/>
  <c r="Y53" i="57" s="1"/>
  <c r="Y56" i="57" s="1"/>
  <c r="Y59" i="57" s="1"/>
  <c r="Z48" i="57"/>
  <c r="X51" i="57"/>
  <c r="Z48" i="54"/>
  <c r="X51" i="54"/>
  <c r="Z53" i="48"/>
  <c r="X56" i="48"/>
  <c r="Z32" i="65"/>
  <c r="X48" i="51"/>
  <c r="Z32" i="51"/>
  <c r="Z32" i="58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F48" i="45"/>
  <c r="F51" i="45" s="1"/>
  <c r="F53" i="45" s="1"/>
  <c r="F56" i="45" s="1"/>
  <c r="F59" i="45" s="1"/>
  <c r="N48" i="45"/>
  <c r="N51" i="45" s="1"/>
  <c r="N53" i="45" s="1"/>
  <c r="N56" i="45" s="1"/>
  <c r="N59" i="45" s="1"/>
  <c r="V48" i="45"/>
  <c r="V51" i="45" s="1"/>
  <c r="V53" i="45" s="1"/>
  <c r="V56" i="45" s="1"/>
  <c r="V59" i="45" s="1"/>
  <c r="Z51" i="48"/>
  <c r="Z48" i="48"/>
  <c r="Z51" i="49"/>
  <c r="X53" i="49"/>
  <c r="Z47" i="43"/>
  <c r="X48" i="43"/>
  <c r="X48" i="39"/>
  <c r="Z32" i="39"/>
  <c r="Z32" i="53"/>
  <c r="X51" i="52"/>
  <c r="Z48" i="47"/>
  <c r="X51" i="47"/>
  <c r="Z48" i="45"/>
  <c r="Y48" i="43"/>
  <c r="Y51" i="43" s="1"/>
  <c r="Y53" i="43" s="1"/>
  <c r="Y56" i="43" s="1"/>
  <c r="Y59" i="43" s="1"/>
  <c r="Z32" i="43"/>
  <c r="Z32" i="54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Z48" i="50"/>
  <c r="X51" i="50"/>
  <c r="Z32" i="55"/>
  <c r="Z48" i="42"/>
  <c r="X51" i="42"/>
  <c r="Z48" i="36"/>
  <c r="X51" i="36"/>
  <c r="Z32" i="56"/>
  <c r="X48" i="44"/>
  <c r="Z32" i="44"/>
  <c r="Y48" i="42"/>
  <c r="Y51" i="42" s="1"/>
  <c r="Y53" i="42" s="1"/>
  <c r="Y56" i="42" s="1"/>
  <c r="Y59" i="42" s="1"/>
  <c r="Z47" i="42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Z48" i="33"/>
  <c r="X51" i="33"/>
  <c r="Z32" i="46"/>
  <c r="Z48" i="41"/>
  <c r="X51" i="41"/>
  <c r="Z48" i="38"/>
  <c r="X51" i="38"/>
  <c r="Z48" i="34"/>
  <c r="X51" i="34"/>
  <c r="Z32" i="47"/>
  <c r="Z48" i="40"/>
  <c r="Z48" i="37"/>
  <c r="X51" i="37"/>
  <c r="Z32" i="48"/>
  <c r="Z32" i="49"/>
  <c r="Z32" i="38"/>
  <c r="X51" i="32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X48" i="27"/>
  <c r="Z32" i="27"/>
  <c r="Z48" i="29"/>
  <c r="X51" i="29"/>
  <c r="Z32" i="41"/>
  <c r="X51" i="40"/>
  <c r="Z32" i="33"/>
  <c r="Z32" i="34"/>
  <c r="Z48" i="28"/>
  <c r="X51" i="28"/>
  <c r="Z32" i="36"/>
  <c r="Z48" i="30"/>
  <c r="X51" i="30"/>
  <c r="X53" i="23"/>
  <c r="Z51" i="23"/>
  <c r="Z32" i="28"/>
  <c r="Z51" i="24"/>
  <c r="X53" i="24"/>
  <c r="Z32" i="29"/>
  <c r="Z32" i="30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48" i="23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Z48" i="26"/>
  <c r="X51" i="26"/>
  <c r="Z48" i="24"/>
  <c r="Z32" i="26"/>
  <c r="X48" i="22"/>
  <c r="Z53" i="21"/>
  <c r="X56" i="21"/>
  <c r="Z48" i="20"/>
  <c r="Z32" i="23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Z48" i="21"/>
  <c r="X51" i="20"/>
  <c r="X51" i="19"/>
  <c r="Z48" i="19"/>
  <c r="Z51" i="18"/>
  <c r="X53" i="18"/>
  <c r="Z48" i="15"/>
  <c r="X51" i="15"/>
  <c r="Z32" i="19"/>
  <c r="X48" i="17"/>
  <c r="Z32" i="17"/>
  <c r="Z32" i="20"/>
  <c r="Z47" i="16"/>
  <c r="X48" i="16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X48" i="13"/>
  <c r="Z32" i="13"/>
  <c r="Z48" i="12"/>
  <c r="X51" i="12"/>
  <c r="Z47" i="5"/>
  <c r="X48" i="5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Y48" i="5"/>
  <c r="Y51" i="5" s="1"/>
  <c r="Y53" i="5" s="1"/>
  <c r="Y56" i="5" s="1"/>
  <c r="Y59" i="5" s="1"/>
  <c r="Z32" i="5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48" i="10"/>
  <c r="Z32" i="10"/>
  <c r="Z32" i="12"/>
  <c r="X51" i="11"/>
  <c r="X51" i="8"/>
  <c r="Z48" i="7"/>
  <c r="X48" i="6"/>
  <c r="Z32" i="6"/>
  <c r="X48" i="3"/>
  <c r="Z32" i="3"/>
  <c r="Z48" i="9"/>
  <c r="X51" i="9"/>
  <c r="X51" i="7"/>
  <c r="Z32" i="9"/>
  <c r="Z48" i="2"/>
  <c r="X51" i="2"/>
  <c r="Z48" i="4"/>
  <c r="Z32" i="7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Z32" i="2"/>
  <c r="Z47" i="4"/>
  <c r="X51" i="4"/>
  <c r="Z53" i="249" l="1"/>
  <c r="Z48" i="81"/>
  <c r="Z48" i="216"/>
  <c r="Y51" i="216"/>
  <c r="X51" i="125"/>
  <c r="Z51" i="159"/>
  <c r="Z48" i="202"/>
  <c r="Z48" i="180"/>
  <c r="Z48" i="188"/>
  <c r="X51" i="188"/>
  <c r="Z48" i="60"/>
  <c r="Z48" i="210"/>
  <c r="Z51" i="31"/>
  <c r="X53" i="31"/>
  <c r="Z48" i="71"/>
  <c r="X51" i="71"/>
  <c r="Z48" i="105"/>
  <c r="X51" i="105"/>
  <c r="Z48" i="163"/>
  <c r="X51" i="163"/>
  <c r="X51" i="14"/>
  <c r="Z48" i="14"/>
  <c r="Z48" i="250"/>
  <c r="Z48" i="249"/>
  <c r="X51" i="35"/>
  <c r="Z48" i="35"/>
  <c r="X53" i="77"/>
  <c r="Z51" i="77"/>
  <c r="Z51" i="26"/>
  <c r="X53" i="26"/>
  <c r="Z53" i="23"/>
  <c r="X56" i="23"/>
  <c r="Z51" i="45"/>
  <c r="X53" i="45"/>
  <c r="Z51" i="57"/>
  <c r="X53" i="57"/>
  <c r="Z51" i="67"/>
  <c r="X53" i="67"/>
  <c r="Z51" i="25"/>
  <c r="X53" i="25"/>
  <c r="Z51" i="75"/>
  <c r="X53" i="75"/>
  <c r="X53" i="79"/>
  <c r="Z51" i="79"/>
  <c r="Z56" i="81"/>
  <c r="X59" i="81"/>
  <c r="Z59" i="81" s="1"/>
  <c r="Z56" i="104"/>
  <c r="X59" i="104"/>
  <c r="Z59" i="104" s="1"/>
  <c r="Z48" i="108"/>
  <c r="X51" i="108"/>
  <c r="Z51" i="98"/>
  <c r="X53" i="98"/>
  <c r="X53" i="133"/>
  <c r="Z51" i="133"/>
  <c r="X53" i="121"/>
  <c r="Z51" i="121"/>
  <c r="Z51" i="119"/>
  <c r="X53" i="119"/>
  <c r="Z51" i="116"/>
  <c r="X53" i="116"/>
  <c r="Z51" i="135"/>
  <c r="X53" i="135"/>
  <c r="X53" i="145"/>
  <c r="Z51" i="145"/>
  <c r="Z56" i="143"/>
  <c r="X59" i="143"/>
  <c r="Z59" i="143" s="1"/>
  <c r="Z51" i="157"/>
  <c r="X53" i="157"/>
  <c r="Z53" i="162"/>
  <c r="X56" i="162"/>
  <c r="Z51" i="169"/>
  <c r="X53" i="169"/>
  <c r="Z51" i="189"/>
  <c r="X53" i="189"/>
  <c r="X51" i="203"/>
  <c r="Z48" i="203"/>
  <c r="X56" i="209"/>
  <c r="Z53" i="209"/>
  <c r="X51" i="221"/>
  <c r="Z48" i="221"/>
  <c r="Z53" i="232"/>
  <c r="X56" i="232"/>
  <c r="Z51" i="246"/>
  <c r="X53" i="246"/>
  <c r="Z48" i="237"/>
  <c r="X51" i="237"/>
  <c r="Z48" i="256"/>
  <c r="X51" i="256"/>
  <c r="Z51" i="242"/>
  <c r="X53" i="242"/>
  <c r="X53" i="30"/>
  <c r="Z51" i="30"/>
  <c r="Z51" i="40"/>
  <c r="X53" i="40"/>
  <c r="X53" i="42"/>
  <c r="Z51" i="42"/>
  <c r="Z51" i="52"/>
  <c r="X53" i="52"/>
  <c r="X53" i="63"/>
  <c r="Z51" i="63"/>
  <c r="Z48" i="59"/>
  <c r="X51" i="59"/>
  <c r="Z56" i="83"/>
  <c r="X59" i="83"/>
  <c r="Z59" i="83" s="1"/>
  <c r="Z48" i="85"/>
  <c r="X51" i="85"/>
  <c r="Z48" i="97"/>
  <c r="X51" i="97"/>
  <c r="X53" i="103"/>
  <c r="Z51" i="103"/>
  <c r="Z51" i="140"/>
  <c r="X53" i="140"/>
  <c r="Z48" i="158"/>
  <c r="X51" i="158"/>
  <c r="Z51" i="176"/>
  <c r="X53" i="176"/>
  <c r="Z51" i="186"/>
  <c r="X53" i="186"/>
  <c r="X56" i="183"/>
  <c r="Z53" i="183"/>
  <c r="X53" i="201"/>
  <c r="Z51" i="201"/>
  <c r="Z48" i="212"/>
  <c r="X51" i="212"/>
  <c r="Z48" i="215"/>
  <c r="X51" i="215"/>
  <c r="Z48" i="235"/>
  <c r="X51" i="235"/>
  <c r="Z56" i="249"/>
  <c r="X59" i="249"/>
  <c r="Z59" i="249" s="1"/>
  <c r="Z48" i="242"/>
  <c r="X53" i="240"/>
  <c r="Z51" i="240"/>
  <c r="X53" i="32"/>
  <c r="Z51" i="32"/>
  <c r="Z51" i="33"/>
  <c r="X53" i="33"/>
  <c r="X51" i="51"/>
  <c r="Z48" i="51"/>
  <c r="Z51" i="69"/>
  <c r="X53" i="69"/>
  <c r="Z48" i="70"/>
  <c r="X51" i="70"/>
  <c r="Z51" i="62"/>
  <c r="X53" i="62"/>
  <c r="Z51" i="73"/>
  <c r="X53" i="73"/>
  <c r="X56" i="82"/>
  <c r="Z53" i="82"/>
  <c r="Z53" i="93"/>
  <c r="X56" i="93"/>
  <c r="Z51" i="106"/>
  <c r="X53" i="106"/>
  <c r="Z48" i="109"/>
  <c r="X51" i="109"/>
  <c r="X53" i="141"/>
  <c r="Z51" i="141"/>
  <c r="Z53" i="123"/>
  <c r="X56" i="123"/>
  <c r="Z51" i="124"/>
  <c r="X53" i="124"/>
  <c r="Z51" i="138"/>
  <c r="X53" i="138"/>
  <c r="Z51" i="148"/>
  <c r="X53" i="148"/>
  <c r="Z53" i="147"/>
  <c r="X56" i="147"/>
  <c r="X56" i="182"/>
  <c r="Z53" i="182"/>
  <c r="X53" i="175"/>
  <c r="Z51" i="175"/>
  <c r="Z51" i="165"/>
  <c r="X53" i="165"/>
  <c r="X53" i="173"/>
  <c r="Z51" i="173"/>
  <c r="Z53" i="208"/>
  <c r="X56" i="208"/>
  <c r="X56" i="216"/>
  <c r="X53" i="202"/>
  <c r="Z51" i="202"/>
  <c r="Z51" i="213"/>
  <c r="X53" i="213"/>
  <c r="Z51" i="245"/>
  <c r="X53" i="245"/>
  <c r="Z48" i="252"/>
  <c r="X51" i="252"/>
  <c r="Z51" i="243"/>
  <c r="X53" i="243"/>
  <c r="Z56" i="255"/>
  <c r="X59" i="255"/>
  <c r="Z59" i="255" s="1"/>
  <c r="Z51" i="19"/>
  <c r="X53" i="19"/>
  <c r="X53" i="34"/>
  <c r="Z51" i="34"/>
  <c r="Z51" i="11"/>
  <c r="X53" i="11"/>
  <c r="Z51" i="15"/>
  <c r="X53" i="15"/>
  <c r="Z51" i="20"/>
  <c r="X53" i="20"/>
  <c r="Z56" i="21"/>
  <c r="X59" i="21"/>
  <c r="Z59" i="21" s="1"/>
  <c r="Z51" i="29"/>
  <c r="X53" i="29"/>
  <c r="Z51" i="74"/>
  <c r="X53" i="74"/>
  <c r="Z51" i="78"/>
  <c r="X53" i="78"/>
  <c r="Z51" i="90"/>
  <c r="X53" i="90"/>
  <c r="Z51" i="89"/>
  <c r="X53" i="89"/>
  <c r="Z51" i="93"/>
  <c r="Z48" i="99"/>
  <c r="X51" i="99"/>
  <c r="Z51" i="112"/>
  <c r="X53" i="112"/>
  <c r="X51" i="118"/>
  <c r="Z48" i="118"/>
  <c r="Z51" i="142"/>
  <c r="X53" i="142"/>
  <c r="Z53" i="146"/>
  <c r="X56" i="146"/>
  <c r="X53" i="167"/>
  <c r="Z51" i="167"/>
  <c r="Z48" i="170"/>
  <c r="X51" i="170"/>
  <c r="X56" i="166"/>
  <c r="Z53" i="166"/>
  <c r="Z48" i="177"/>
  <c r="X51" i="177"/>
  <c r="Z51" i="187"/>
  <c r="X53" i="187"/>
  <c r="Z48" i="198"/>
  <c r="X51" i="198"/>
  <c r="X51" i="211"/>
  <c r="Z48" i="211"/>
  <c r="X53" i="223"/>
  <c r="Z51" i="223"/>
  <c r="Z48" i="199"/>
  <c r="X51" i="199"/>
  <c r="Z48" i="228"/>
  <c r="X51" i="228"/>
  <c r="Z51" i="222"/>
  <c r="X53" i="222"/>
  <c r="Z53" i="257"/>
  <c r="X56" i="257"/>
  <c r="Z53" i="233"/>
  <c r="X56" i="233"/>
  <c r="Z51" i="251"/>
  <c r="X53" i="251"/>
  <c r="Z53" i="255"/>
  <c r="X51" i="13"/>
  <c r="Z48" i="13"/>
  <c r="Z51" i="9"/>
  <c r="X53" i="9"/>
  <c r="Z48" i="8"/>
  <c r="Z48" i="5"/>
  <c r="X51" i="5"/>
  <c r="Z53" i="24"/>
  <c r="X56" i="24"/>
  <c r="Z51" i="28"/>
  <c r="X53" i="28"/>
  <c r="Z51" i="38"/>
  <c r="X53" i="38"/>
  <c r="Z48" i="39"/>
  <c r="X51" i="39"/>
  <c r="Z56" i="48"/>
  <c r="X59" i="48"/>
  <c r="Z59" i="48" s="1"/>
  <c r="Z51" i="60"/>
  <c r="X53" i="60"/>
  <c r="Z51" i="72"/>
  <c r="X53" i="72"/>
  <c r="Z56" i="64"/>
  <c r="X59" i="64"/>
  <c r="Z59" i="64" s="1"/>
  <c r="X53" i="80"/>
  <c r="Z51" i="80"/>
  <c r="Y51" i="84"/>
  <c r="Z48" i="84"/>
  <c r="Z51" i="95"/>
  <c r="X53" i="95"/>
  <c r="Z51" i="86"/>
  <c r="X53" i="86"/>
  <c r="X53" i="110"/>
  <c r="Z51" i="110"/>
  <c r="Z51" i="102"/>
  <c r="X53" i="102"/>
  <c r="X53" i="117"/>
  <c r="Z51" i="117"/>
  <c r="Z51" i="128"/>
  <c r="X53" i="128"/>
  <c r="Z56" i="122"/>
  <c r="X59" i="122"/>
  <c r="Z59" i="122" s="1"/>
  <c r="Z51" i="126"/>
  <c r="X53" i="126"/>
  <c r="Z51" i="132"/>
  <c r="X53" i="132"/>
  <c r="Z53" i="151"/>
  <c r="X56" i="151"/>
  <c r="Z56" i="154"/>
  <c r="X59" i="154"/>
  <c r="Z59" i="154" s="1"/>
  <c r="Z53" i="155"/>
  <c r="X56" i="155"/>
  <c r="X53" i="153"/>
  <c r="Z51" i="153"/>
  <c r="Z48" i="150"/>
  <c r="X51" i="150"/>
  <c r="X51" i="185"/>
  <c r="Z48" i="185"/>
  <c r="Z51" i="171"/>
  <c r="X53" i="171"/>
  <c r="Z51" i="166"/>
  <c r="Z53" i="168"/>
  <c r="X56" i="168"/>
  <c r="X53" i="200"/>
  <c r="Z51" i="200"/>
  <c r="X53" i="194"/>
  <c r="Z51" i="194"/>
  <c r="X51" i="224"/>
  <c r="Z48" i="224"/>
  <c r="X53" i="210"/>
  <c r="Z51" i="210"/>
  <c r="X51" i="219"/>
  <c r="Z48" i="219"/>
  <c r="Z48" i="236"/>
  <c r="X51" i="236"/>
  <c r="Z51" i="234"/>
  <c r="X53" i="234"/>
  <c r="X56" i="217"/>
  <c r="Z53" i="217"/>
  <c r="Z51" i="244"/>
  <c r="X53" i="244"/>
  <c r="Z48" i="253"/>
  <c r="X51" i="253"/>
  <c r="Z48" i="251"/>
  <c r="Z51" i="239"/>
  <c r="X53" i="239"/>
  <c r="Z51" i="258"/>
  <c r="X53" i="258"/>
  <c r="Z48" i="17"/>
  <c r="X51" i="17"/>
  <c r="X51" i="16"/>
  <c r="Z48" i="16"/>
  <c r="X51" i="22"/>
  <c r="Z48" i="22"/>
  <c r="Z48" i="44"/>
  <c r="X51" i="44"/>
  <c r="Z48" i="43"/>
  <c r="X51" i="43"/>
  <c r="Z48" i="61"/>
  <c r="X51" i="61"/>
  <c r="Z51" i="53"/>
  <c r="X53" i="53"/>
  <c r="Z48" i="91"/>
  <c r="X51" i="91"/>
  <c r="X53" i="92"/>
  <c r="Z51" i="92"/>
  <c r="Z51" i="96"/>
  <c r="X53" i="96"/>
  <c r="X53" i="101"/>
  <c r="Z51" i="101"/>
  <c r="Z53" i="115"/>
  <c r="X56" i="115"/>
  <c r="Z51" i="107"/>
  <c r="X53" i="107"/>
  <c r="Z51" i="111"/>
  <c r="X53" i="111"/>
  <c r="Z53" i="136"/>
  <c r="X56" i="136"/>
  <c r="Z48" i="129"/>
  <c r="X51" i="129"/>
  <c r="Z51" i="152"/>
  <c r="X53" i="152"/>
  <c r="Z53" i="159"/>
  <c r="X56" i="159"/>
  <c r="Z48" i="161"/>
  <c r="X51" i="161"/>
  <c r="Z51" i="149"/>
  <c r="X53" i="149"/>
  <c r="X53" i="192"/>
  <c r="Z51" i="192"/>
  <c r="X56" i="174"/>
  <c r="Z53" i="174"/>
  <c r="Z53" i="180"/>
  <c r="Y56" i="180"/>
  <c r="Z48" i="197"/>
  <c r="X51" i="197"/>
  <c r="Z53" i="195"/>
  <c r="X56" i="195"/>
  <c r="Z51" i="196"/>
  <c r="X53" i="196"/>
  <c r="X53" i="218"/>
  <c r="Z51" i="218"/>
  <c r="Z48" i="204"/>
  <c r="X51" i="204"/>
  <c r="Z51" i="226"/>
  <c r="X53" i="226"/>
  <c r="Z48" i="227"/>
  <c r="X51" i="227"/>
  <c r="Z53" i="248"/>
  <c r="X56" i="248"/>
  <c r="Z51" i="247"/>
  <c r="X53" i="247"/>
  <c r="Z51" i="7"/>
  <c r="X53" i="7"/>
  <c r="Z48" i="3"/>
  <c r="X51" i="3"/>
  <c r="Z51" i="4"/>
  <c r="X53" i="4"/>
  <c r="Z51" i="2"/>
  <c r="X53" i="2"/>
  <c r="Z48" i="10"/>
  <c r="X51" i="10"/>
  <c r="X53" i="12"/>
  <c r="Z51" i="12"/>
  <c r="Z48" i="27"/>
  <c r="X51" i="27"/>
  <c r="Z51" i="37"/>
  <c r="X53" i="37"/>
  <c r="Z51" i="41"/>
  <c r="X53" i="41"/>
  <c r="X53" i="50"/>
  <c r="Z51" i="50"/>
  <c r="X53" i="54"/>
  <c r="Z51" i="54"/>
  <c r="Z51" i="46"/>
  <c r="X53" i="46"/>
  <c r="Z51" i="66"/>
  <c r="X53" i="66"/>
  <c r="Z53" i="65"/>
  <c r="X56" i="65"/>
  <c r="Z56" i="55"/>
  <c r="X59" i="55"/>
  <c r="Z59" i="55" s="1"/>
  <c r="Z48" i="76"/>
  <c r="X51" i="76"/>
  <c r="Z51" i="87"/>
  <c r="X53" i="87"/>
  <c r="X59" i="84"/>
  <c r="Z48" i="100"/>
  <c r="X51" i="100"/>
  <c r="Z51" i="120"/>
  <c r="X53" i="120"/>
  <c r="X53" i="125"/>
  <c r="Z51" i="125"/>
  <c r="Z51" i="113"/>
  <c r="X53" i="113"/>
  <c r="Z51" i="137"/>
  <c r="X53" i="137"/>
  <c r="Z51" i="114"/>
  <c r="X53" i="114"/>
  <c r="Z51" i="130"/>
  <c r="X53" i="130"/>
  <c r="Z51" i="134"/>
  <c r="X53" i="134"/>
  <c r="Z51" i="139"/>
  <c r="X53" i="139"/>
  <c r="Z51" i="131"/>
  <c r="X53" i="131"/>
  <c r="Z53" i="144"/>
  <c r="X56" i="144"/>
  <c r="X53" i="164"/>
  <c r="Z51" i="164"/>
  <c r="Z51" i="156"/>
  <c r="X53" i="156"/>
  <c r="Z51" i="160"/>
  <c r="X53" i="160"/>
  <c r="Z48" i="181"/>
  <c r="X51" i="181"/>
  <c r="X53" i="179"/>
  <c r="Z51" i="179"/>
  <c r="X56" i="172"/>
  <c r="Z53" i="172"/>
  <c r="Z48" i="218"/>
  <c r="Z51" i="206"/>
  <c r="X53" i="206"/>
  <c r="X53" i="231"/>
  <c r="Z51" i="231"/>
  <c r="Z51" i="214"/>
  <c r="X53" i="214"/>
  <c r="Z51" i="205"/>
  <c r="X53" i="205"/>
  <c r="Z48" i="207"/>
  <c r="X51" i="207"/>
  <c r="Z51" i="230"/>
  <c r="X53" i="230"/>
  <c r="Z48" i="226"/>
  <c r="Z51" i="229"/>
  <c r="X53" i="229"/>
  <c r="Z53" i="241"/>
  <c r="X56" i="241"/>
  <c r="X53" i="254"/>
  <c r="Z51" i="254"/>
  <c r="Z51" i="8"/>
  <c r="X53" i="8"/>
  <c r="X51" i="6"/>
  <c r="Z48" i="6"/>
  <c r="Z53" i="18"/>
  <c r="X56" i="18"/>
  <c r="Z51" i="36"/>
  <c r="X53" i="36"/>
  <c r="X53" i="47"/>
  <c r="Z51" i="47"/>
  <c r="X56" i="49"/>
  <c r="Z53" i="49"/>
  <c r="Z51" i="58"/>
  <c r="X53" i="58"/>
  <c r="Z51" i="56"/>
  <c r="X53" i="56"/>
  <c r="Z48" i="68"/>
  <c r="X51" i="68"/>
  <c r="Z48" i="88"/>
  <c r="X51" i="88"/>
  <c r="Z51" i="94"/>
  <c r="X53" i="94"/>
  <c r="Z51" i="127"/>
  <c r="X53" i="127"/>
  <c r="Z48" i="164"/>
  <c r="Z48" i="160"/>
  <c r="X51" i="193"/>
  <c r="Z48" i="193"/>
  <c r="Z48" i="178"/>
  <c r="X51" i="178"/>
  <c r="Z51" i="190"/>
  <c r="X53" i="190"/>
  <c r="Z48" i="191"/>
  <c r="X51" i="191"/>
  <c r="X53" i="184"/>
  <c r="Z51" i="184"/>
  <c r="Z48" i="220"/>
  <c r="X51" i="220"/>
  <c r="X51" i="238"/>
  <c r="Z48" i="238"/>
  <c r="Z51" i="250"/>
  <c r="X53" i="250"/>
  <c r="Z53" i="225"/>
  <c r="X56" i="225"/>
  <c r="Z51" i="249"/>
  <c r="Z51" i="1"/>
  <c r="X53" i="1"/>
  <c r="Z51" i="71" l="1"/>
  <c r="X53" i="71"/>
  <c r="X56" i="31"/>
  <c r="Z53" i="31"/>
  <c r="Z51" i="14"/>
  <c r="X53" i="14"/>
  <c r="Z51" i="163"/>
  <c r="X53" i="163"/>
  <c r="Y53" i="216"/>
  <c r="Z51" i="216"/>
  <c r="Z53" i="77"/>
  <c r="X56" i="77"/>
  <c r="Z51" i="105"/>
  <c r="X53" i="105"/>
  <c r="Z51" i="188"/>
  <c r="X53" i="188"/>
  <c r="Z51" i="35"/>
  <c r="X53" i="35"/>
  <c r="Z53" i="58"/>
  <c r="X56" i="58"/>
  <c r="X59" i="18"/>
  <c r="Z59" i="18" s="1"/>
  <c r="Z56" i="18"/>
  <c r="Z53" i="231"/>
  <c r="X56" i="231"/>
  <c r="X53" i="181"/>
  <c r="Z51" i="181"/>
  <c r="Z56" i="144"/>
  <c r="X59" i="144"/>
  <c r="Z59" i="144" s="1"/>
  <c r="Z53" i="130"/>
  <c r="X56" i="130"/>
  <c r="X56" i="87"/>
  <c r="Z53" i="87"/>
  <c r="Z53" i="66"/>
  <c r="X56" i="66"/>
  <c r="X56" i="41"/>
  <c r="Z53" i="41"/>
  <c r="Z51" i="10"/>
  <c r="X53" i="10"/>
  <c r="Z53" i="7"/>
  <c r="X56" i="7"/>
  <c r="Z53" i="226"/>
  <c r="X56" i="226"/>
  <c r="Z56" i="195"/>
  <c r="X59" i="195"/>
  <c r="Z59" i="195" s="1"/>
  <c r="X56" i="152"/>
  <c r="Z53" i="152"/>
  <c r="Z53" i="107"/>
  <c r="X56" i="107"/>
  <c r="Z51" i="43"/>
  <c r="X53" i="43"/>
  <c r="Z51" i="17"/>
  <c r="X53" i="17"/>
  <c r="Z53" i="194"/>
  <c r="X56" i="194"/>
  <c r="Z53" i="28"/>
  <c r="X56" i="28"/>
  <c r="X59" i="257"/>
  <c r="Z59" i="257" s="1"/>
  <c r="Z56" i="257"/>
  <c r="Z51" i="177"/>
  <c r="X53" i="177"/>
  <c r="Z56" i="146"/>
  <c r="X59" i="146"/>
  <c r="Z59" i="146" s="1"/>
  <c r="Z51" i="99"/>
  <c r="X53" i="99"/>
  <c r="Z53" i="34"/>
  <c r="X56" i="34"/>
  <c r="Z53" i="175"/>
  <c r="X56" i="175"/>
  <c r="Z51" i="51"/>
  <c r="X53" i="51"/>
  <c r="Z53" i="63"/>
  <c r="X56" i="63"/>
  <c r="Z53" i="30"/>
  <c r="X56" i="30"/>
  <c r="Z51" i="203"/>
  <c r="X53" i="203"/>
  <c r="Z53" i="79"/>
  <c r="X56" i="79"/>
  <c r="Z53" i="164"/>
  <c r="X56" i="164"/>
  <c r="Z51" i="253"/>
  <c r="X53" i="253"/>
  <c r="Z53" i="167"/>
  <c r="X56" i="167"/>
  <c r="Z51" i="252"/>
  <c r="X53" i="252"/>
  <c r="Z53" i="138"/>
  <c r="X56" i="138"/>
  <c r="Z53" i="73"/>
  <c r="X56" i="73"/>
  <c r="Z51" i="97"/>
  <c r="X53" i="97"/>
  <c r="X56" i="116"/>
  <c r="Z53" i="116"/>
  <c r="Z51" i="238"/>
  <c r="X53" i="238"/>
  <c r="X56" i="206"/>
  <c r="Z53" i="206"/>
  <c r="X56" i="125"/>
  <c r="Z53" i="125"/>
  <c r="Z53" i="192"/>
  <c r="X56" i="192"/>
  <c r="Z53" i="92"/>
  <c r="X56" i="92"/>
  <c r="Z53" i="244"/>
  <c r="X56" i="244"/>
  <c r="Z51" i="185"/>
  <c r="X53" i="185"/>
  <c r="X56" i="110"/>
  <c r="Z53" i="110"/>
  <c r="Z53" i="80"/>
  <c r="X56" i="80"/>
  <c r="Z53" i="223"/>
  <c r="X56" i="223"/>
  <c r="Z53" i="74"/>
  <c r="X56" i="74"/>
  <c r="Z53" i="20"/>
  <c r="X56" i="20"/>
  <c r="Z53" i="19"/>
  <c r="X56" i="19"/>
  <c r="Z53" i="245"/>
  <c r="X56" i="245"/>
  <c r="X59" i="208"/>
  <c r="Z59" i="208" s="1"/>
  <c r="Z56" i="208"/>
  <c r="X56" i="124"/>
  <c r="Z53" i="124"/>
  <c r="Z53" i="106"/>
  <c r="X56" i="106"/>
  <c r="X56" i="62"/>
  <c r="Z53" i="62"/>
  <c r="X56" i="33"/>
  <c r="Z53" i="33"/>
  <c r="X56" i="201"/>
  <c r="Z53" i="201"/>
  <c r="X53" i="158"/>
  <c r="Z51" i="158"/>
  <c r="Z51" i="85"/>
  <c r="X53" i="85"/>
  <c r="Z53" i="52"/>
  <c r="X56" i="52"/>
  <c r="Z53" i="242"/>
  <c r="X56" i="242"/>
  <c r="Z56" i="232"/>
  <c r="X59" i="232"/>
  <c r="Z59" i="232" s="1"/>
  <c r="Z53" i="189"/>
  <c r="X56" i="189"/>
  <c r="Z53" i="119"/>
  <c r="X56" i="119"/>
  <c r="Z51" i="108"/>
  <c r="X53" i="108"/>
  <c r="X56" i="75"/>
  <c r="Z53" i="75"/>
  <c r="Z53" i="45"/>
  <c r="X56" i="45"/>
  <c r="X56" i="230"/>
  <c r="Z53" i="230"/>
  <c r="Z56" i="174"/>
  <c r="X59" i="174"/>
  <c r="Z59" i="174" s="1"/>
  <c r="Z51" i="236"/>
  <c r="X53" i="236"/>
  <c r="X53" i="109"/>
  <c r="Z51" i="109"/>
  <c r="Z53" i="94"/>
  <c r="X56" i="94"/>
  <c r="X56" i="160"/>
  <c r="Z53" i="160"/>
  <c r="Z53" i="114"/>
  <c r="X56" i="114"/>
  <c r="X56" i="120"/>
  <c r="Z53" i="120"/>
  <c r="X53" i="76"/>
  <c r="Z51" i="76"/>
  <c r="X56" i="46"/>
  <c r="Z53" i="46"/>
  <c r="Z53" i="37"/>
  <c r="X56" i="37"/>
  <c r="Z53" i="2"/>
  <c r="X56" i="2"/>
  <c r="X56" i="247"/>
  <c r="Z53" i="247"/>
  <c r="Z51" i="204"/>
  <c r="X53" i="204"/>
  <c r="Z51" i="197"/>
  <c r="X53" i="197"/>
  <c r="X56" i="149"/>
  <c r="Z53" i="149"/>
  <c r="Z51" i="129"/>
  <c r="X53" i="129"/>
  <c r="X59" i="115"/>
  <c r="Z59" i="115" s="1"/>
  <c r="Z56" i="115"/>
  <c r="Z51" i="91"/>
  <c r="X53" i="91"/>
  <c r="Z51" i="44"/>
  <c r="X53" i="44"/>
  <c r="X56" i="258"/>
  <c r="Z53" i="258"/>
  <c r="Z51" i="219"/>
  <c r="X53" i="219"/>
  <c r="X56" i="200"/>
  <c r="Z53" i="200"/>
  <c r="X53" i="150"/>
  <c r="Z51" i="150"/>
  <c r="X59" i="151"/>
  <c r="Z59" i="151" s="1"/>
  <c r="Z56" i="151"/>
  <c r="Z53" i="128"/>
  <c r="X56" i="128"/>
  <c r="Z53" i="86"/>
  <c r="X56" i="86"/>
  <c r="Z51" i="39"/>
  <c r="X53" i="39"/>
  <c r="Z56" i="24"/>
  <c r="X59" i="24"/>
  <c r="Z59" i="24" s="1"/>
  <c r="Z51" i="13"/>
  <c r="X53" i="13"/>
  <c r="X56" i="222"/>
  <c r="Z53" i="222"/>
  <c r="Z53" i="142"/>
  <c r="X56" i="142"/>
  <c r="X59" i="182"/>
  <c r="Z59" i="182" s="1"/>
  <c r="Z56" i="182"/>
  <c r="Z51" i="235"/>
  <c r="X53" i="235"/>
  <c r="Z51" i="193"/>
  <c r="X53" i="193"/>
  <c r="Z53" i="12"/>
  <c r="X56" i="12"/>
  <c r="Z51" i="16"/>
  <c r="X53" i="16"/>
  <c r="Z53" i="9"/>
  <c r="X56" i="9"/>
  <c r="X56" i="78"/>
  <c r="Z53" i="78"/>
  <c r="X59" i="216"/>
  <c r="Z53" i="98"/>
  <c r="X56" i="98"/>
  <c r="Z53" i="190"/>
  <c r="X56" i="190"/>
  <c r="X56" i="1"/>
  <c r="Z53" i="1"/>
  <c r="X53" i="207"/>
  <c r="Z51" i="207"/>
  <c r="Z51" i="178"/>
  <c r="X53" i="178"/>
  <c r="Z56" i="49"/>
  <c r="X59" i="49"/>
  <c r="Z59" i="49" s="1"/>
  <c r="Z51" i="6"/>
  <c r="X53" i="6"/>
  <c r="Z53" i="205"/>
  <c r="X56" i="205"/>
  <c r="Z56" i="168"/>
  <c r="X59" i="168"/>
  <c r="Z59" i="168" s="1"/>
  <c r="Z51" i="211"/>
  <c r="X53" i="211"/>
  <c r="Z56" i="166"/>
  <c r="X59" i="166"/>
  <c r="Z59" i="166" s="1"/>
  <c r="Z53" i="89"/>
  <c r="X56" i="89"/>
  <c r="X56" i="15"/>
  <c r="Z53" i="15"/>
  <c r="Z53" i="213"/>
  <c r="X56" i="213"/>
  <c r="Z56" i="147"/>
  <c r="X59" i="147"/>
  <c r="Z59" i="147" s="1"/>
  <c r="X59" i="123"/>
  <c r="Z59" i="123" s="1"/>
  <c r="Z56" i="123"/>
  <c r="Z56" i="93"/>
  <c r="X59" i="93"/>
  <c r="Z59" i="93" s="1"/>
  <c r="Z51" i="70"/>
  <c r="X53" i="70"/>
  <c r="X59" i="183"/>
  <c r="Z59" i="183" s="1"/>
  <c r="Z56" i="183"/>
  <c r="X56" i="140"/>
  <c r="Z53" i="140"/>
  <c r="X53" i="256"/>
  <c r="Z51" i="256"/>
  <c r="Z53" i="169"/>
  <c r="X56" i="169"/>
  <c r="Z53" i="25"/>
  <c r="X56" i="25"/>
  <c r="Z56" i="23"/>
  <c r="X59" i="23"/>
  <c r="Z59" i="23" s="1"/>
  <c r="Z53" i="179"/>
  <c r="X56" i="179"/>
  <c r="Z53" i="57"/>
  <c r="X56" i="57"/>
  <c r="Z53" i="254"/>
  <c r="X56" i="254"/>
  <c r="Z51" i="220"/>
  <c r="X53" i="220"/>
  <c r="X53" i="88"/>
  <c r="Z51" i="88"/>
  <c r="Z56" i="241"/>
  <c r="X59" i="241"/>
  <c r="Z59" i="241" s="1"/>
  <c r="Z53" i="131"/>
  <c r="X56" i="131"/>
  <c r="Z56" i="225"/>
  <c r="X59" i="225"/>
  <c r="Z59" i="225" s="1"/>
  <c r="Z53" i="127"/>
  <c r="X56" i="127"/>
  <c r="Z51" i="68"/>
  <c r="X53" i="68"/>
  <c r="Z53" i="229"/>
  <c r="X56" i="229"/>
  <c r="Z53" i="156"/>
  <c r="X56" i="156"/>
  <c r="Z53" i="139"/>
  <c r="X56" i="139"/>
  <c r="Z53" i="137"/>
  <c r="X56" i="137"/>
  <c r="Z51" i="100"/>
  <c r="X53" i="100"/>
  <c r="Z51" i="27"/>
  <c r="X53" i="27"/>
  <c r="Z53" i="4"/>
  <c r="X56" i="4"/>
  <c r="Z56" i="248"/>
  <c r="X59" i="248"/>
  <c r="Z59" i="248" s="1"/>
  <c r="Y59" i="180"/>
  <c r="Z59" i="180" s="1"/>
  <c r="Z56" i="180"/>
  <c r="X53" i="161"/>
  <c r="Z51" i="161"/>
  <c r="Z56" i="136"/>
  <c r="X59" i="136"/>
  <c r="Z59" i="136" s="1"/>
  <c r="X56" i="53"/>
  <c r="Z53" i="53"/>
  <c r="X56" i="239"/>
  <c r="Z53" i="239"/>
  <c r="Z56" i="217"/>
  <c r="X59" i="217"/>
  <c r="Z59" i="217" s="1"/>
  <c r="Z53" i="210"/>
  <c r="X56" i="210"/>
  <c r="X56" i="132"/>
  <c r="Z53" i="132"/>
  <c r="Z53" i="95"/>
  <c r="X56" i="95"/>
  <c r="Z53" i="72"/>
  <c r="X56" i="72"/>
  <c r="X53" i="5"/>
  <c r="Z51" i="5"/>
  <c r="Z53" i="251"/>
  <c r="X56" i="251"/>
  <c r="Z51" i="228"/>
  <c r="X53" i="228"/>
  <c r="Z51" i="198"/>
  <c r="X53" i="198"/>
  <c r="Z51" i="170"/>
  <c r="X53" i="170"/>
  <c r="Z53" i="173"/>
  <c r="X56" i="173"/>
  <c r="Z53" i="32"/>
  <c r="X56" i="32"/>
  <c r="X53" i="215"/>
  <c r="Z51" i="215"/>
  <c r="Z53" i="186"/>
  <c r="X56" i="186"/>
  <c r="Z53" i="42"/>
  <c r="X56" i="42"/>
  <c r="X53" i="221"/>
  <c r="Z51" i="221"/>
  <c r="Z53" i="145"/>
  <c r="X56" i="145"/>
  <c r="Z53" i="121"/>
  <c r="X56" i="121"/>
  <c r="Y53" i="84"/>
  <c r="Z51" i="84"/>
  <c r="X56" i="157"/>
  <c r="Z53" i="157"/>
  <c r="Z53" i="184"/>
  <c r="X56" i="184"/>
  <c r="Z53" i="47"/>
  <c r="X56" i="47"/>
  <c r="X56" i="214"/>
  <c r="Z53" i="214"/>
  <c r="Z56" i="172"/>
  <c r="X59" i="172"/>
  <c r="Z59" i="172" s="1"/>
  <c r="Z53" i="54"/>
  <c r="X56" i="54"/>
  <c r="Z53" i="218"/>
  <c r="X56" i="218"/>
  <c r="Z53" i="101"/>
  <c r="X56" i="101"/>
  <c r="Z51" i="22"/>
  <c r="X53" i="22"/>
  <c r="Z53" i="234"/>
  <c r="X56" i="234"/>
  <c r="Z53" i="153"/>
  <c r="X56" i="153"/>
  <c r="Z53" i="117"/>
  <c r="X56" i="117"/>
  <c r="Z51" i="118"/>
  <c r="X53" i="118"/>
  <c r="Z53" i="90"/>
  <c r="X56" i="90"/>
  <c r="X56" i="29"/>
  <c r="Z53" i="29"/>
  <c r="Z53" i="11"/>
  <c r="X56" i="11"/>
  <c r="Z53" i="243"/>
  <c r="X56" i="243"/>
  <c r="X56" i="165"/>
  <c r="Z53" i="165"/>
  <c r="Z53" i="148"/>
  <c r="X56" i="148"/>
  <c r="Z53" i="69"/>
  <c r="X56" i="69"/>
  <c r="Z51" i="59"/>
  <c r="X53" i="59"/>
  <c r="Z53" i="40"/>
  <c r="X56" i="40"/>
  <c r="Z51" i="237"/>
  <c r="X53" i="237"/>
  <c r="X59" i="162"/>
  <c r="Z59" i="162" s="1"/>
  <c r="Z56" i="162"/>
  <c r="Z53" i="135"/>
  <c r="X56" i="135"/>
  <c r="Z53" i="67"/>
  <c r="X56" i="67"/>
  <c r="Z53" i="26"/>
  <c r="X56" i="26"/>
  <c r="Z53" i="50"/>
  <c r="X56" i="50"/>
  <c r="Z53" i="246"/>
  <c r="X56" i="246"/>
  <c r="Z53" i="250"/>
  <c r="X56" i="250"/>
  <c r="Z51" i="191"/>
  <c r="X53" i="191"/>
  <c r="Z53" i="56"/>
  <c r="X56" i="56"/>
  <c r="Z53" i="36"/>
  <c r="X56" i="36"/>
  <c r="Z53" i="8"/>
  <c r="X56" i="8"/>
  <c r="Z53" i="134"/>
  <c r="X56" i="134"/>
  <c r="Z53" i="113"/>
  <c r="X56" i="113"/>
  <c r="Z56" i="65"/>
  <c r="X59" i="65"/>
  <c r="Z59" i="65" s="1"/>
  <c r="Z51" i="3"/>
  <c r="X53" i="3"/>
  <c r="Z51" i="227"/>
  <c r="X53" i="227"/>
  <c r="Z53" i="196"/>
  <c r="X56" i="196"/>
  <c r="X59" i="159"/>
  <c r="Z59" i="159" s="1"/>
  <c r="Z56" i="159"/>
  <c r="Z53" i="111"/>
  <c r="X56" i="111"/>
  <c r="Z53" i="96"/>
  <c r="X56" i="96"/>
  <c r="Z51" i="61"/>
  <c r="X53" i="61"/>
  <c r="Z51" i="224"/>
  <c r="X53" i="224"/>
  <c r="Z53" i="171"/>
  <c r="X56" i="171"/>
  <c r="Z56" i="155"/>
  <c r="X59" i="155"/>
  <c r="Z59" i="155" s="1"/>
  <c r="Z53" i="126"/>
  <c r="X56" i="126"/>
  <c r="X56" i="102"/>
  <c r="Z53" i="102"/>
  <c r="Z53" i="60"/>
  <c r="X56" i="60"/>
  <c r="Z53" i="38"/>
  <c r="X56" i="38"/>
  <c r="Z56" i="233"/>
  <c r="X59" i="233"/>
  <c r="Z59" i="233" s="1"/>
  <c r="Z51" i="199"/>
  <c r="X53" i="199"/>
  <c r="Z53" i="187"/>
  <c r="X56" i="187"/>
  <c r="Z53" i="112"/>
  <c r="X56" i="112"/>
  <c r="Z53" i="202"/>
  <c r="X56" i="202"/>
  <c r="X56" i="141"/>
  <c r="Z53" i="141"/>
  <c r="Z56" i="82"/>
  <c r="X59" i="82"/>
  <c r="Z59" i="82" s="1"/>
  <c r="Z53" i="240"/>
  <c r="X56" i="240"/>
  <c r="Z51" i="212"/>
  <c r="X53" i="212"/>
  <c r="Z53" i="176"/>
  <c r="X56" i="176"/>
  <c r="Z53" i="103"/>
  <c r="X56" i="103"/>
  <c r="Z56" i="209"/>
  <c r="X59" i="209"/>
  <c r="Z59" i="209" s="1"/>
  <c r="Z53" i="133"/>
  <c r="X56" i="133"/>
  <c r="Z53" i="188" l="1"/>
  <c r="X56" i="188"/>
  <c r="X56" i="163"/>
  <c r="Z53" i="163"/>
  <c r="Z53" i="105"/>
  <c r="X56" i="105"/>
  <c r="Z53" i="14"/>
  <c r="X56" i="14"/>
  <c r="X59" i="77"/>
  <c r="Z59" i="77" s="1"/>
  <c r="Z56" i="77"/>
  <c r="Z56" i="31"/>
  <c r="X59" i="31"/>
  <c r="Z59" i="31" s="1"/>
  <c r="Z53" i="35"/>
  <c r="X56" i="35"/>
  <c r="Z53" i="71"/>
  <c r="X56" i="71"/>
  <c r="Y56" i="216"/>
  <c r="Z53" i="216"/>
  <c r="Z56" i="36"/>
  <c r="X59" i="36"/>
  <c r="Z59" i="36" s="1"/>
  <c r="X59" i="90"/>
  <c r="Z59" i="90" s="1"/>
  <c r="Z56" i="90"/>
  <c r="Z56" i="184"/>
  <c r="X59" i="184"/>
  <c r="Z59" i="184" s="1"/>
  <c r="X59" i="156"/>
  <c r="Z59" i="156" s="1"/>
  <c r="Z56" i="156"/>
  <c r="Z56" i="12"/>
  <c r="X59" i="12"/>
  <c r="Z59" i="12" s="1"/>
  <c r="Z53" i="44"/>
  <c r="X56" i="44"/>
  <c r="Z53" i="85"/>
  <c r="X56" i="85"/>
  <c r="Z56" i="226"/>
  <c r="X59" i="226"/>
  <c r="Z59" i="226" s="1"/>
  <c r="Z56" i="133"/>
  <c r="X59" i="133"/>
  <c r="Z59" i="133" s="1"/>
  <c r="Z53" i="212"/>
  <c r="X56" i="212"/>
  <c r="Z56" i="202"/>
  <c r="X59" i="202"/>
  <c r="Z59" i="202" s="1"/>
  <c r="Z56" i="126"/>
  <c r="X59" i="126"/>
  <c r="Z59" i="126" s="1"/>
  <c r="X56" i="61"/>
  <c r="Z53" i="61"/>
  <c r="Z56" i="196"/>
  <c r="X59" i="196"/>
  <c r="Z59" i="196" s="1"/>
  <c r="Z56" i="165"/>
  <c r="X59" i="165"/>
  <c r="Z59" i="165" s="1"/>
  <c r="Z53" i="215"/>
  <c r="X56" i="215"/>
  <c r="Z53" i="161"/>
  <c r="X56" i="161"/>
  <c r="Z53" i="207"/>
  <c r="X56" i="207"/>
  <c r="Z53" i="150"/>
  <c r="X56" i="150"/>
  <c r="Z56" i="149"/>
  <c r="X59" i="149"/>
  <c r="Z59" i="149" s="1"/>
  <c r="Z56" i="120"/>
  <c r="X59" i="120"/>
  <c r="Z59" i="120" s="1"/>
  <c r="X56" i="109"/>
  <c r="Z53" i="109"/>
  <c r="Z56" i="62"/>
  <c r="X59" i="62"/>
  <c r="Z59" i="62" s="1"/>
  <c r="Z56" i="206"/>
  <c r="X59" i="206"/>
  <c r="Z59" i="206" s="1"/>
  <c r="Z53" i="181"/>
  <c r="X56" i="181"/>
  <c r="Z56" i="113"/>
  <c r="X59" i="113"/>
  <c r="Z59" i="113" s="1"/>
  <c r="X59" i="246"/>
  <c r="Z59" i="246" s="1"/>
  <c r="Z56" i="246"/>
  <c r="Z56" i="135"/>
  <c r="X59" i="135"/>
  <c r="Z59" i="135" s="1"/>
  <c r="Z53" i="59"/>
  <c r="X56" i="59"/>
  <c r="Z56" i="243"/>
  <c r="X59" i="243"/>
  <c r="Z59" i="243" s="1"/>
  <c r="Z53" i="118"/>
  <c r="X56" i="118"/>
  <c r="Z53" i="22"/>
  <c r="X56" i="22"/>
  <c r="Z56" i="32"/>
  <c r="X59" i="32"/>
  <c r="Z59" i="32" s="1"/>
  <c r="Z53" i="228"/>
  <c r="X56" i="228"/>
  <c r="Z56" i="95"/>
  <c r="X59" i="95"/>
  <c r="Z59" i="95" s="1"/>
  <c r="X56" i="100"/>
  <c r="Z53" i="100"/>
  <c r="X59" i="229"/>
  <c r="Z59" i="229" s="1"/>
  <c r="Z56" i="229"/>
  <c r="Z56" i="57"/>
  <c r="X59" i="57"/>
  <c r="Z59" i="57" s="1"/>
  <c r="Z56" i="169"/>
  <c r="X59" i="169"/>
  <c r="Z59" i="169" s="1"/>
  <c r="X56" i="70"/>
  <c r="Z53" i="70"/>
  <c r="X59" i="213"/>
  <c r="Z59" i="213" s="1"/>
  <c r="Z56" i="213"/>
  <c r="Z53" i="6"/>
  <c r="X56" i="6"/>
  <c r="X56" i="193"/>
  <c r="Z53" i="193"/>
  <c r="X59" i="86"/>
  <c r="Z59" i="86" s="1"/>
  <c r="Z56" i="86"/>
  <c r="X56" i="91"/>
  <c r="Z53" i="91"/>
  <c r="Z53" i="197"/>
  <c r="X56" i="197"/>
  <c r="Z56" i="37"/>
  <c r="X59" i="37"/>
  <c r="Z59" i="37" s="1"/>
  <c r="Z56" i="114"/>
  <c r="X59" i="114"/>
  <c r="Z59" i="114" s="1"/>
  <c r="Z53" i="236"/>
  <c r="X56" i="236"/>
  <c r="Z56" i="106"/>
  <c r="X59" i="106"/>
  <c r="Z59" i="106" s="1"/>
  <c r="X59" i="19"/>
  <c r="Z59" i="19" s="1"/>
  <c r="Z56" i="19"/>
  <c r="Z56" i="80"/>
  <c r="X59" i="80"/>
  <c r="Z59" i="80" s="1"/>
  <c r="Z56" i="92"/>
  <c r="X59" i="92"/>
  <c r="Z59" i="92" s="1"/>
  <c r="X56" i="238"/>
  <c r="Z53" i="238"/>
  <c r="Z56" i="138"/>
  <c r="X59" i="138"/>
  <c r="Z59" i="138" s="1"/>
  <c r="X59" i="164"/>
  <c r="Z59" i="164" s="1"/>
  <c r="Z56" i="164"/>
  <c r="Z56" i="63"/>
  <c r="X59" i="63"/>
  <c r="Z59" i="63" s="1"/>
  <c r="Z53" i="99"/>
  <c r="X56" i="99"/>
  <c r="X59" i="28"/>
  <c r="Z59" i="28" s="1"/>
  <c r="Z56" i="28"/>
  <c r="X59" i="107"/>
  <c r="Z59" i="107" s="1"/>
  <c r="Z56" i="107"/>
  <c r="X59" i="7"/>
  <c r="Z59" i="7" s="1"/>
  <c r="Z56" i="7"/>
  <c r="Z56" i="231"/>
  <c r="X59" i="231"/>
  <c r="Z59" i="231" s="1"/>
  <c r="Z56" i="176"/>
  <c r="X59" i="176"/>
  <c r="Z59" i="176" s="1"/>
  <c r="Z56" i="29"/>
  <c r="X59" i="29"/>
  <c r="Z59" i="29" s="1"/>
  <c r="Z56" i="141"/>
  <c r="X59" i="141"/>
  <c r="Z59" i="141" s="1"/>
  <c r="X59" i="40"/>
  <c r="Z59" i="40" s="1"/>
  <c r="Z56" i="40"/>
  <c r="Z56" i="234"/>
  <c r="X59" i="234"/>
  <c r="Z59" i="234" s="1"/>
  <c r="Z53" i="198"/>
  <c r="X56" i="198"/>
  <c r="X59" i="131"/>
  <c r="Z59" i="131" s="1"/>
  <c r="Z56" i="131"/>
  <c r="X59" i="205"/>
  <c r="Z59" i="205" s="1"/>
  <c r="Z56" i="205"/>
  <c r="Z56" i="142"/>
  <c r="X59" i="142"/>
  <c r="Z59" i="142" s="1"/>
  <c r="Z56" i="189"/>
  <c r="X59" i="189"/>
  <c r="Z59" i="189" s="1"/>
  <c r="Z56" i="245"/>
  <c r="X59" i="245"/>
  <c r="Z59" i="245" s="1"/>
  <c r="Z56" i="244"/>
  <c r="X59" i="244"/>
  <c r="Z59" i="244" s="1"/>
  <c r="Z56" i="30"/>
  <c r="X59" i="30"/>
  <c r="Z59" i="30" s="1"/>
  <c r="Z56" i="66"/>
  <c r="X59" i="66"/>
  <c r="Z59" i="66" s="1"/>
  <c r="Z56" i="56"/>
  <c r="X59" i="56"/>
  <c r="Z59" i="56" s="1"/>
  <c r="Z56" i="240"/>
  <c r="X59" i="240"/>
  <c r="Z59" i="240" s="1"/>
  <c r="Z56" i="112"/>
  <c r="X59" i="112"/>
  <c r="Z59" i="112" s="1"/>
  <c r="Z56" i="38"/>
  <c r="X59" i="38"/>
  <c r="Z59" i="38" s="1"/>
  <c r="Z56" i="96"/>
  <c r="X59" i="96"/>
  <c r="Z59" i="96" s="1"/>
  <c r="Z53" i="227"/>
  <c r="X56" i="227"/>
  <c r="Z56" i="157"/>
  <c r="X59" i="157"/>
  <c r="Z59" i="157" s="1"/>
  <c r="Z53" i="221"/>
  <c r="X56" i="221"/>
  <c r="Z56" i="239"/>
  <c r="X59" i="239"/>
  <c r="Z59" i="239" s="1"/>
  <c r="Z56" i="1"/>
  <c r="X59" i="1"/>
  <c r="Z59" i="1" s="1"/>
  <c r="Z56" i="78"/>
  <c r="X59" i="78"/>
  <c r="Z59" i="78" s="1"/>
  <c r="Z56" i="222"/>
  <c r="X59" i="222"/>
  <c r="Z59" i="222" s="1"/>
  <c r="X59" i="200"/>
  <c r="Z59" i="200" s="1"/>
  <c r="Z56" i="200"/>
  <c r="Z56" i="75"/>
  <c r="X59" i="75"/>
  <c r="Z59" i="75" s="1"/>
  <c r="Z53" i="158"/>
  <c r="X56" i="158"/>
  <c r="X59" i="87"/>
  <c r="Z59" i="87" s="1"/>
  <c r="Z56" i="87"/>
  <c r="X56" i="199"/>
  <c r="Z53" i="199"/>
  <c r="Z56" i="102"/>
  <c r="X59" i="102"/>
  <c r="Z59" i="102" s="1"/>
  <c r="Z56" i="54"/>
  <c r="X59" i="54"/>
  <c r="Z59" i="54" s="1"/>
  <c r="Z56" i="72"/>
  <c r="X59" i="72"/>
  <c r="Z59" i="72" s="1"/>
  <c r="Z53" i="27"/>
  <c r="X56" i="27"/>
  <c r="Z56" i="25"/>
  <c r="X59" i="25"/>
  <c r="Z59" i="25" s="1"/>
  <c r="Z56" i="89"/>
  <c r="X59" i="89"/>
  <c r="Z59" i="89" s="1"/>
  <c r="Z53" i="39"/>
  <c r="X56" i="39"/>
  <c r="X59" i="45"/>
  <c r="Z59" i="45" s="1"/>
  <c r="Z56" i="45"/>
  <c r="Z56" i="223"/>
  <c r="X59" i="223"/>
  <c r="Z59" i="223" s="1"/>
  <c r="X56" i="253"/>
  <c r="Z53" i="253"/>
  <c r="Z56" i="34"/>
  <c r="X59" i="34"/>
  <c r="Z59" i="34" s="1"/>
  <c r="Z56" i="134"/>
  <c r="X59" i="134"/>
  <c r="Z59" i="134" s="1"/>
  <c r="Z56" i="50"/>
  <c r="X59" i="50"/>
  <c r="Z59" i="50" s="1"/>
  <c r="X59" i="69"/>
  <c r="Z59" i="69" s="1"/>
  <c r="Z56" i="69"/>
  <c r="X59" i="11"/>
  <c r="Z59" i="11" s="1"/>
  <c r="Z56" i="11"/>
  <c r="Z56" i="117"/>
  <c r="X59" i="117"/>
  <c r="Z59" i="117" s="1"/>
  <c r="X59" i="101"/>
  <c r="Z59" i="101" s="1"/>
  <c r="Z56" i="101"/>
  <c r="Z56" i="42"/>
  <c r="X59" i="42"/>
  <c r="Z59" i="42" s="1"/>
  <c r="X59" i="173"/>
  <c r="Z59" i="173" s="1"/>
  <c r="Z56" i="173"/>
  <c r="Z56" i="251"/>
  <c r="X59" i="251"/>
  <c r="Z59" i="251" s="1"/>
  <c r="Z56" i="137"/>
  <c r="X59" i="137"/>
  <c r="Z59" i="137" s="1"/>
  <c r="X59" i="179"/>
  <c r="Z59" i="179" s="1"/>
  <c r="Z56" i="179"/>
  <c r="Z53" i="211"/>
  <c r="X56" i="211"/>
  <c r="X59" i="190"/>
  <c r="Z59" i="190" s="1"/>
  <c r="Z56" i="190"/>
  <c r="X59" i="9"/>
  <c r="Z59" i="9" s="1"/>
  <c r="Z56" i="9"/>
  <c r="Z53" i="235"/>
  <c r="X56" i="235"/>
  <c r="Z53" i="13"/>
  <c r="X56" i="13"/>
  <c r="Z56" i="128"/>
  <c r="X59" i="128"/>
  <c r="Z59" i="128" s="1"/>
  <c r="Z53" i="219"/>
  <c r="X56" i="219"/>
  <c r="Z53" i="204"/>
  <c r="X56" i="204"/>
  <c r="X56" i="108"/>
  <c r="Z53" i="108"/>
  <c r="Z56" i="242"/>
  <c r="X59" i="242"/>
  <c r="Z59" i="242" s="1"/>
  <c r="Z56" i="20"/>
  <c r="X59" i="20"/>
  <c r="Z59" i="20" s="1"/>
  <c r="X59" i="192"/>
  <c r="Z59" i="192" s="1"/>
  <c r="Z56" i="192"/>
  <c r="Z53" i="252"/>
  <c r="X56" i="252"/>
  <c r="Z56" i="79"/>
  <c r="X59" i="79"/>
  <c r="Z59" i="79" s="1"/>
  <c r="Z53" i="51"/>
  <c r="X56" i="51"/>
  <c r="Z56" i="194"/>
  <c r="X59" i="194"/>
  <c r="Z59" i="194" s="1"/>
  <c r="X56" i="10"/>
  <c r="Z53" i="10"/>
  <c r="Z56" i="130"/>
  <c r="X59" i="130"/>
  <c r="Z59" i="130" s="1"/>
  <c r="Z56" i="250"/>
  <c r="X59" i="250"/>
  <c r="Z59" i="250" s="1"/>
  <c r="Z56" i="145"/>
  <c r="X59" i="145"/>
  <c r="Z59" i="145" s="1"/>
  <c r="X59" i="254"/>
  <c r="Z59" i="254" s="1"/>
  <c r="Z56" i="254"/>
  <c r="Z56" i="103"/>
  <c r="X59" i="103"/>
  <c r="Z59" i="103" s="1"/>
  <c r="Z56" i="187"/>
  <c r="X59" i="187"/>
  <c r="Z59" i="187" s="1"/>
  <c r="X59" i="60"/>
  <c r="Z59" i="60" s="1"/>
  <c r="Z56" i="60"/>
  <c r="X59" i="171"/>
  <c r="Z59" i="171" s="1"/>
  <c r="Z56" i="171"/>
  <c r="Z56" i="111"/>
  <c r="X59" i="111"/>
  <c r="Z59" i="111" s="1"/>
  <c r="Z53" i="3"/>
  <c r="X56" i="3"/>
  <c r="Z56" i="214"/>
  <c r="X59" i="214"/>
  <c r="Z59" i="214" s="1"/>
  <c r="Y56" i="84"/>
  <c r="Z53" i="84"/>
  <c r="Z56" i="132"/>
  <c r="X59" i="132"/>
  <c r="Z59" i="132" s="1"/>
  <c r="Z56" i="53"/>
  <c r="X59" i="53"/>
  <c r="Z59" i="53" s="1"/>
  <c r="X56" i="88"/>
  <c r="Z53" i="88"/>
  <c r="Z53" i="256"/>
  <c r="X56" i="256"/>
  <c r="Z56" i="15"/>
  <c r="X59" i="15"/>
  <c r="Z59" i="15" s="1"/>
  <c r="Z56" i="46"/>
  <c r="X59" i="46"/>
  <c r="Z59" i="46" s="1"/>
  <c r="Z56" i="160"/>
  <c r="X59" i="160"/>
  <c r="Z59" i="160" s="1"/>
  <c r="Z56" i="201"/>
  <c r="X59" i="201"/>
  <c r="Z59" i="201" s="1"/>
  <c r="Z56" i="124"/>
  <c r="X59" i="124"/>
  <c r="Z59" i="124" s="1"/>
  <c r="X59" i="110"/>
  <c r="Z59" i="110" s="1"/>
  <c r="Z56" i="110"/>
  <c r="Z56" i="116"/>
  <c r="X59" i="116"/>
  <c r="Z59" i="116" s="1"/>
  <c r="Z56" i="152"/>
  <c r="X59" i="152"/>
  <c r="Z59" i="152" s="1"/>
  <c r="Z53" i="224"/>
  <c r="X56" i="224"/>
  <c r="Z56" i="67"/>
  <c r="X59" i="67"/>
  <c r="Z59" i="67" s="1"/>
  <c r="Z56" i="127"/>
  <c r="X59" i="127"/>
  <c r="Z59" i="127" s="1"/>
  <c r="Z56" i="2"/>
  <c r="X59" i="2"/>
  <c r="Z59" i="2" s="1"/>
  <c r="Z56" i="73"/>
  <c r="X59" i="73"/>
  <c r="Z59" i="73" s="1"/>
  <c r="Z53" i="43"/>
  <c r="X56" i="43"/>
  <c r="Z56" i="8"/>
  <c r="X59" i="8"/>
  <c r="Z59" i="8" s="1"/>
  <c r="X56" i="191"/>
  <c r="Z53" i="191"/>
  <c r="Z56" i="26"/>
  <c r="X59" i="26"/>
  <c r="Z59" i="26" s="1"/>
  <c r="Z53" i="237"/>
  <c r="X56" i="237"/>
  <c r="X59" i="148"/>
  <c r="Z59" i="148" s="1"/>
  <c r="Z56" i="148"/>
  <c r="Z56" i="153"/>
  <c r="X59" i="153"/>
  <c r="Z59" i="153" s="1"/>
  <c r="Z56" i="218"/>
  <c r="X59" i="218"/>
  <c r="Z59" i="218" s="1"/>
  <c r="Z56" i="47"/>
  <c r="X59" i="47"/>
  <c r="Z59" i="47" s="1"/>
  <c r="Z56" i="121"/>
  <c r="X59" i="121"/>
  <c r="Z59" i="121" s="1"/>
  <c r="Z56" i="186"/>
  <c r="X59" i="186"/>
  <c r="Z59" i="186" s="1"/>
  <c r="Z53" i="170"/>
  <c r="X56" i="170"/>
  <c r="Z56" i="210"/>
  <c r="X59" i="210"/>
  <c r="Z59" i="210" s="1"/>
  <c r="X59" i="4"/>
  <c r="Z59" i="4" s="1"/>
  <c r="Z56" i="4"/>
  <c r="X59" i="139"/>
  <c r="Z59" i="139" s="1"/>
  <c r="Z56" i="139"/>
  <c r="Z53" i="68"/>
  <c r="X56" i="68"/>
  <c r="X56" i="220"/>
  <c r="Z53" i="220"/>
  <c r="X56" i="178"/>
  <c r="Z53" i="178"/>
  <c r="X59" i="98"/>
  <c r="Z59" i="98" s="1"/>
  <c r="Z56" i="98"/>
  <c r="Z53" i="16"/>
  <c r="X56" i="16"/>
  <c r="Z53" i="129"/>
  <c r="X56" i="129"/>
  <c r="Z56" i="94"/>
  <c r="X59" i="94"/>
  <c r="Z59" i="94" s="1"/>
  <c r="X59" i="119"/>
  <c r="Z59" i="119" s="1"/>
  <c r="Z56" i="119"/>
  <c r="X59" i="52"/>
  <c r="Z59" i="52" s="1"/>
  <c r="Z56" i="52"/>
  <c r="X59" i="74"/>
  <c r="Z59" i="74" s="1"/>
  <c r="Z56" i="74"/>
  <c r="Z53" i="185"/>
  <c r="X56" i="185"/>
  <c r="Z53" i="97"/>
  <c r="X56" i="97"/>
  <c r="Z56" i="167"/>
  <c r="X59" i="167"/>
  <c r="Z59" i="167" s="1"/>
  <c r="Z53" i="203"/>
  <c r="X56" i="203"/>
  <c r="Z56" i="175"/>
  <c r="X59" i="175"/>
  <c r="Z59" i="175" s="1"/>
  <c r="Z53" i="177"/>
  <c r="X56" i="177"/>
  <c r="Z53" i="17"/>
  <c r="X56" i="17"/>
  <c r="Z56" i="58"/>
  <c r="X59" i="58"/>
  <c r="Z59" i="58" s="1"/>
  <c r="X56" i="5"/>
  <c r="Z53" i="5"/>
  <c r="Z56" i="140"/>
  <c r="X59" i="140"/>
  <c r="Z59" i="140" s="1"/>
  <c r="Z56" i="258"/>
  <c r="X59" i="258"/>
  <c r="Z59" i="258" s="1"/>
  <c r="Z56" i="247"/>
  <c r="X59" i="247"/>
  <c r="Z59" i="247" s="1"/>
  <c r="X56" i="76"/>
  <c r="Z53" i="76"/>
  <c r="Z56" i="230"/>
  <c r="X59" i="230"/>
  <c r="Z59" i="230" s="1"/>
  <c r="Z56" i="33"/>
  <c r="X59" i="33"/>
  <c r="Z59" i="33" s="1"/>
  <c r="Z56" i="125"/>
  <c r="X59" i="125"/>
  <c r="Z59" i="125" s="1"/>
  <c r="Z56" i="41"/>
  <c r="X59" i="41"/>
  <c r="Z59" i="41" s="1"/>
  <c r="Z56" i="71" l="1"/>
  <c r="X59" i="71"/>
  <c r="Z59" i="71" s="1"/>
  <c r="X59" i="14"/>
  <c r="Z59" i="14" s="1"/>
  <c r="Z56" i="14"/>
  <c r="Z56" i="35"/>
  <c r="X59" i="35"/>
  <c r="Z59" i="35" s="1"/>
  <c r="Z56" i="105"/>
  <c r="X59" i="105"/>
  <c r="Z59" i="105" s="1"/>
  <c r="Z56" i="163"/>
  <c r="X59" i="163"/>
  <c r="Z59" i="163" s="1"/>
  <c r="Y59" i="216"/>
  <c r="Z59" i="216" s="1"/>
  <c r="Z56" i="216"/>
  <c r="Z56" i="188"/>
  <c r="X59" i="188"/>
  <c r="Z59" i="188" s="1"/>
  <c r="Z56" i="97"/>
  <c r="X59" i="97"/>
  <c r="Z59" i="97" s="1"/>
  <c r="Z56" i="256"/>
  <c r="X59" i="256"/>
  <c r="Z59" i="256" s="1"/>
  <c r="Z56" i="39"/>
  <c r="X59" i="39"/>
  <c r="Z59" i="39" s="1"/>
  <c r="Z56" i="22"/>
  <c r="X59" i="22"/>
  <c r="Z59" i="22" s="1"/>
  <c r="Z56" i="191"/>
  <c r="X59" i="191"/>
  <c r="Z59" i="191" s="1"/>
  <c r="Y59" i="84"/>
  <c r="Z59" i="84" s="1"/>
  <c r="Z56" i="84"/>
  <c r="Z56" i="10"/>
  <c r="X59" i="10"/>
  <c r="Z59" i="10" s="1"/>
  <c r="Z56" i="108"/>
  <c r="X59" i="108"/>
  <c r="Z59" i="108" s="1"/>
  <c r="Z56" i="70"/>
  <c r="X59" i="70"/>
  <c r="Z59" i="70" s="1"/>
  <c r="Z56" i="100"/>
  <c r="X59" i="100"/>
  <c r="Z59" i="100" s="1"/>
  <c r="X59" i="252"/>
  <c r="Z59" i="252" s="1"/>
  <c r="Z56" i="252"/>
  <c r="Z56" i="185"/>
  <c r="X59" i="185"/>
  <c r="Z59" i="185" s="1"/>
  <c r="Z56" i="204"/>
  <c r="X59" i="204"/>
  <c r="Z59" i="204" s="1"/>
  <c r="Z56" i="235"/>
  <c r="X59" i="235"/>
  <c r="Z59" i="235" s="1"/>
  <c r="Z56" i="158"/>
  <c r="X59" i="158"/>
  <c r="Z59" i="158" s="1"/>
  <c r="Z56" i="118"/>
  <c r="X59" i="118"/>
  <c r="Z59" i="118" s="1"/>
  <c r="Z56" i="150"/>
  <c r="X59" i="150"/>
  <c r="Z59" i="150" s="1"/>
  <c r="Z56" i="85"/>
  <c r="X59" i="85"/>
  <c r="Z59" i="85" s="1"/>
  <c r="X59" i="177"/>
  <c r="Z59" i="177" s="1"/>
  <c r="Z56" i="177"/>
  <c r="Z56" i="211"/>
  <c r="X59" i="211"/>
  <c r="Z59" i="211" s="1"/>
  <c r="X59" i="198"/>
  <c r="Z59" i="198" s="1"/>
  <c r="Z56" i="198"/>
  <c r="Z56" i="76"/>
  <c r="X59" i="76"/>
  <c r="Z59" i="76" s="1"/>
  <c r="Z56" i="178"/>
  <c r="X59" i="178"/>
  <c r="Z59" i="178" s="1"/>
  <c r="Z56" i="88"/>
  <c r="X59" i="88"/>
  <c r="Z59" i="88" s="1"/>
  <c r="X59" i="253"/>
  <c r="Z59" i="253" s="1"/>
  <c r="Z56" i="253"/>
  <c r="Z56" i="193"/>
  <c r="X59" i="193"/>
  <c r="Z59" i="193" s="1"/>
  <c r="X59" i="221"/>
  <c r="Z59" i="221" s="1"/>
  <c r="Z56" i="221"/>
  <c r="Z56" i="215"/>
  <c r="X59" i="215"/>
  <c r="Z59" i="215" s="1"/>
  <c r="Z56" i="5"/>
  <c r="X59" i="5"/>
  <c r="Z59" i="5" s="1"/>
  <c r="Z56" i="203"/>
  <c r="X59" i="203"/>
  <c r="Z59" i="203" s="1"/>
  <c r="Z56" i="129"/>
  <c r="X59" i="129"/>
  <c r="Z59" i="129" s="1"/>
  <c r="X59" i="237"/>
  <c r="Z59" i="237" s="1"/>
  <c r="Z56" i="237"/>
  <c r="Z56" i="43"/>
  <c r="X59" i="43"/>
  <c r="Z59" i="43" s="1"/>
  <c r="Z56" i="3"/>
  <c r="X59" i="3"/>
  <c r="Z59" i="3" s="1"/>
  <c r="Z56" i="51"/>
  <c r="X59" i="51"/>
  <c r="Z59" i="51" s="1"/>
  <c r="X59" i="219"/>
  <c r="Z59" i="219" s="1"/>
  <c r="Z56" i="219"/>
  <c r="Z56" i="227"/>
  <c r="X59" i="227"/>
  <c r="Z59" i="227" s="1"/>
  <c r="X59" i="99"/>
  <c r="Z59" i="99" s="1"/>
  <c r="Z56" i="99"/>
  <c r="Z56" i="197"/>
  <c r="X59" i="197"/>
  <c r="Z59" i="197" s="1"/>
  <c r="Z56" i="6"/>
  <c r="X59" i="6"/>
  <c r="Z59" i="6" s="1"/>
  <c r="Z56" i="228"/>
  <c r="X59" i="228"/>
  <c r="Z59" i="228" s="1"/>
  <c r="Z56" i="207"/>
  <c r="X59" i="207"/>
  <c r="Z59" i="207" s="1"/>
  <c r="Z56" i="212"/>
  <c r="X59" i="212"/>
  <c r="Z59" i="212" s="1"/>
  <c r="Z56" i="44"/>
  <c r="X59" i="44"/>
  <c r="Z59" i="44" s="1"/>
  <c r="Z56" i="220"/>
  <c r="X59" i="220"/>
  <c r="Z59" i="220" s="1"/>
  <c r="Z56" i="238"/>
  <c r="X59" i="238"/>
  <c r="Z59" i="238" s="1"/>
  <c r="X59" i="109"/>
  <c r="Z59" i="109" s="1"/>
  <c r="Z56" i="109"/>
  <c r="Z56" i="13"/>
  <c r="X59" i="13"/>
  <c r="Z59" i="13" s="1"/>
  <c r="Z56" i="16"/>
  <c r="X59" i="16"/>
  <c r="Z59" i="16" s="1"/>
  <c r="Z56" i="27"/>
  <c r="X59" i="27"/>
  <c r="Z59" i="27" s="1"/>
  <c r="Z56" i="236"/>
  <c r="X59" i="236"/>
  <c r="Z59" i="236" s="1"/>
  <c r="Z56" i="59"/>
  <c r="X59" i="59"/>
  <c r="Z59" i="59" s="1"/>
  <c r="X59" i="181"/>
  <c r="Z59" i="181" s="1"/>
  <c r="Z56" i="181"/>
  <c r="Z56" i="161"/>
  <c r="X59" i="161"/>
  <c r="Z59" i="161" s="1"/>
  <c r="Z56" i="17"/>
  <c r="X59" i="17"/>
  <c r="Z59" i="17" s="1"/>
  <c r="Z56" i="68"/>
  <c r="X59" i="68"/>
  <c r="Z59" i="68" s="1"/>
  <c r="Z56" i="170"/>
  <c r="X59" i="170"/>
  <c r="Z59" i="170" s="1"/>
  <c r="Z56" i="224"/>
  <c r="X59" i="224"/>
  <c r="Z59" i="224" s="1"/>
  <c r="X59" i="199"/>
  <c r="Z59" i="199" s="1"/>
  <c r="Z56" i="199"/>
  <c r="Z56" i="91"/>
  <c r="X59" i="91"/>
  <c r="Z59" i="91" s="1"/>
  <c r="Z56" i="61"/>
  <c r="X59" i="61"/>
  <c r="Z59" i="61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<sst xmlns="http://schemas.openxmlformats.org/spreadsheetml/2006/main" count="37410" uniqueCount="343">
  <si>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</si>
  <si>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</si>
  <si>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</si>
  <si>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</si>
  <si>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</si>
  <si>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</si>
  <si>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</si>
  <si>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</si>
  <si>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</si>
  <si>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</si>
  <si>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</si>
  <si>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</si>
  <si>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</si>
  <si>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</si>
  <si>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</si>
  <si>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</si>
  <si>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</si>
  <si>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</si>
  <si>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</si>
  <si>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</si>
  <si>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</si>
  <si>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</si>
  <si>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</si>
  <si>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</si>
  <si>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</si>
  <si>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</si>
  <si>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</si>
  <si>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</si>
  <si>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</si>
  <si>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</si>
  <si>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</si>
  <si>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</si>
  <si>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</si>
  <si>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</si>
  <si>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</si>
  <si>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</si>
  <si>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</si>
  <si>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</si>
  <si>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</si>
  <si>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</si>
  <si>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</si>
  <si>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</si>
  <si>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</si>
  <si>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</si>
  <si>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</si>
  <si>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</si>
  <si>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</si>
  <si>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</si>
  <si>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</si>
  <si>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</si>
  <si>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</si>
  <si>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</si>
  <si>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</si>
  <si>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</si>
  <si>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</si>
  <si>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</si>
  <si>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</si>
  <si>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</si>
  <si>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</si>
  <si>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</si>
  <si>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</si>
  <si>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</si>
  <si>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</si>
  <si>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</si>
  <si>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</si>
  <si>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</si>
  <si>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</si>
  <si>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</si>
  <si>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</si>
  <si>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</si>
  <si>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</si>
  <si>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</si>
  <si>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</si>
  <si>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</si>
  <si>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</si>
  <si>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</si>
  <si>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</si>
  <si>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</si>
  <si>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</si>
  <si>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</si>
  <si>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</si>
  <si>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</si>
  <si>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</si>
  <si>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</si>
  <si>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</si>
  <si>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2023 (Figures Finalised as at 2023/10/16)</t>
  </si>
  <si>
    <t>Eastern Cape: Dr Beyers Naude (EC101) - Table C4 Quarterly Budgeted Financial Performance ( Waste water management                             ) for 1st Quarter ended 30 September 2023 (Figures Finalised as at 2023/10/16)</t>
  </si>
  <si>
    <t>Eastern Cape: Blue Crane Route (EC102) - Table C4 Quarterly Budgeted Financial Performance ( Waste water management                             ) for 1st Quarter ended 30 September 2023 (Figures Finalised as at 2023/10/16)</t>
  </si>
  <si>
    <t>Eastern Cape: Makana (EC104) - Table C4 Quarterly Budgeted Financial Performance ( Waste water management                             ) for 1st Quarter ended 30 September 2023 (Figures Finalised as at 2023/10/16)</t>
  </si>
  <si>
    <t>Eastern Cape: Ndlambe (EC105) - Table C4 Quarterly Budgeted Financial Performance ( Waste water management                             ) for 1st Quarter ended 30 September 2023 (Figures Finalised as at 2023/10/16)</t>
  </si>
  <si>
    <t>Eastern Cape: Sundays River Valley (EC106) - Table C4 Quarterly Budgeted Financial Performance ( Waste water management                             ) for 1st Quarter ended 30 September 2023 (Figures Finalised as at 2023/10/16)</t>
  </si>
  <si>
    <t>Eastern Cape: Kouga (EC108) - Table C4 Quarterly Budgeted Financial Performance ( Waste water management                             ) for 1st Quarter ended 30 September 2023 (Figures Finalised as at 2023/10/16)</t>
  </si>
  <si>
    <t>Eastern Cape: Kou-Kamma (EC109) - Table C4 Quarterly Budgeted Financial Performance ( Waste water management                             ) for 1st Quarter ended 30 September 2023 (Figures Finalised as at 2023/10/16)</t>
  </si>
  <si>
    <t>Eastern Cape: Sarah Baartman (DC10) - Table C4 Quarterly Budgeted Financial Performance ( Waste water management                             ) for 1st Quarter ended 30 September 2023 (Figures Finalised as at 2023/10/16)</t>
  </si>
  <si>
    <t>Eastern Cape: Mbhashe (EC121) - Table C4 Quarterly Budgeted Financial Performance ( Waste water management                             ) for 1st Quarter ended 30 September 2023 (Figures Finalised as at 2023/10/16)</t>
  </si>
  <si>
    <t>Eastern Cape: Mnquma (EC122) - Table C4 Quarterly Budgeted Financial Performance ( Waste water management                             ) for 1st Quarter ended 30 September 2023 (Figures Finalised as at 2023/10/16)</t>
  </si>
  <si>
    <t>Eastern Cape: Great Kei (EC123) - Table C4 Quarterly Budgeted Financial Performance ( Waste water management                             ) for 1st Quarter ended 30 September 2023 (Figures Finalised as at 2023/10/16)</t>
  </si>
  <si>
    <t>Eastern Cape: Amahlathi (EC124) - Table C4 Quarterly Budgeted Financial Performance ( Waste water management                             ) for 1st Quarter ended 30 September 2023 (Figures Finalised as at 2023/10/16)</t>
  </si>
  <si>
    <t>Eastern Cape: Ngqushwa (EC126) - Table C4 Quarterly Budgeted Financial Performance ( Waste water management                             ) for 1st Quarter ended 30 September 2023 (Figures Finalised as at 2023/10/16)</t>
  </si>
  <si>
    <t>Eastern Cape: Raymond Mhlaba (EC129) - Table C4 Quarterly Budgeted Financial Performance ( Waste water management                             ) for 1st Quarter ended 30 September 2023 (Figures Finalised as at 2023/10/16)</t>
  </si>
  <si>
    <t>Eastern Cape: Amathole (DC12) - Table C4 Quarterly Budgeted Financial Performance ( Waste water management                             ) for 1st Quarter ended 30 September 2023 (Figures Finalised as at 2023/10/16)</t>
  </si>
  <si>
    <t>Eastern Cape: Inxuba Yethemba (EC131) - Table C4 Quarterly Budgeted Financial Performance ( Waste water management                             ) for 1st Quarter ended 30 September 2023 (Figures Finalised as at 2023/10/16)</t>
  </si>
  <si>
    <t>Eastern Cape: Intsika Yethu (EC135) - Table C4 Quarterly Budgeted Financial Performance ( Waste water management                             ) for 1st Quarter ended 30 September 2023 (Figures Finalised as at 2023/10/16)</t>
  </si>
  <si>
    <t>Eastern Cape: Emalahleni (EC) (EC136) - Table C4 Quarterly Budgeted Financial Performance ( Waste water management                             ) for 1st Quarter ended 30 September 2023 (Figures Finalised as at 2023/10/16)</t>
  </si>
  <si>
    <t>Eastern Cape: Dr. A.B. Xuma (EC137) - Table C4 Quarterly Budgeted Financial Performance ( Waste water management                             ) for 1st Quarter ended 30 September 2023 (Figures Finalised as at 2023/10/16)</t>
  </si>
  <si>
    <t>Eastern Cape: Sakhisizwe (EC138) - Table C4 Quarterly Budgeted Financial Performance ( Waste water management                             ) for 1st Quarter ended 30 September 2023 (Figures Finalised as at 2023/10/16)</t>
  </si>
  <si>
    <t>Eastern Cape: Enoch Mgijima (EC139) - Table C4 Quarterly Budgeted Financial Performance ( Waste water management                             ) for 1st Quarter ended 30 September 2023 (Figures Finalised as at 2023/10/16)</t>
  </si>
  <si>
    <t>Eastern Cape: Chris Hani (DC13) - Table C4 Quarterly Budgeted Financial Performance ( Waste water management                             ) for 1st Quarter ended 30 September 2023 (Figures Finalised as at 2023/10/16)</t>
  </si>
  <si>
    <t>Eastern Cape: Elundini (EC141) - Table C4 Quarterly Budgeted Financial Performance ( Waste water management                             ) for 1st Quarter ended 30 September 2023 (Figures Finalised as at 2023/10/16)</t>
  </si>
  <si>
    <t>Eastern Cape: Senqu (EC142) - Table C4 Quarterly Budgeted Financial Performance ( Waste water management                             ) for 1st Quarter ended 30 September 2023 (Figures Finalised as at 2023/10/16)</t>
  </si>
  <si>
    <t>Eastern Cape: Walter Sisulu (EC145) - Table C4 Quarterly Budgeted Financial Performance ( Waste water management                             ) for 1st Quarter ended 30 September 2023 (Figures Finalised as at 2023/10/16)</t>
  </si>
  <si>
    <t>Eastern Cape: Joe Gqabi (DC14) - Table C4 Quarterly Budgeted Financial Performance ( Waste water management                             ) for 1st Quarter ended 30 September 2023 (Figures Finalised as at 2023/10/16)</t>
  </si>
  <si>
    <t>Eastern Cape: Ngquza Hills (EC153) - Table C4 Quarterly Budgeted Financial Performance ( Waste water management                             ) for 1st Quarter ended 30 September 2023 (Figures Finalised as at 2023/10/16)</t>
  </si>
  <si>
    <t>Eastern Cape: Port St Johns (EC154) - Table C4 Quarterly Budgeted Financial Performance ( Waste water management                             ) for 1st Quarter ended 30 September 2023 (Figures Finalised as at 2023/10/16)</t>
  </si>
  <si>
    <t>Eastern Cape: Nyandeni (EC155) - Table C4 Quarterly Budgeted Financial Performance ( Waste water management                             ) for 1st Quarter ended 30 September 2023 (Figures Finalised as at 2023/10/16)</t>
  </si>
  <si>
    <t>Eastern Cape: Mhlontlo (EC156) - Table C4 Quarterly Budgeted Financial Performance ( Waste water management                             ) for 1st Quarter ended 30 September 2023 (Figures Finalised as at 2023/10/16)</t>
  </si>
  <si>
    <t>Eastern Cape: King Sabata Dalindyebo (EC157) - Table C4 Quarterly Budgeted Financial Performance ( Waste water management                             ) for 1st Quarter ended 30 September 2023 (Figures Finalised as at 2023/10/16)</t>
  </si>
  <si>
    <t>Eastern Cape: O R Tambo (DC15) - Table C4 Quarterly Budgeted Financial Performance ( Waste water management                             ) for 1st Quarter ended 30 September 2023 (Figures Finalised as at 2023/10/16)</t>
  </si>
  <si>
    <t>Eastern Cape: Matatiele (EC441) - Table C4 Quarterly Budgeted Financial Performance ( Waste water management                             ) for 1st Quarter ended 30 September 2023 (Figures Finalised as at 2023/10/16)</t>
  </si>
  <si>
    <t>Eastern Cape: Umzimvubu (EC442) - Table C4 Quarterly Budgeted Financial Performance ( Waste water management                             ) for 1st Quarter ended 30 September 2023 (Figures Finalised as at 2023/10/16)</t>
  </si>
  <si>
    <t>Eastern Cape: Winnie Madikizela-Mandela (EC443) - Table C4 Quarterly Budgeted Financial Performance ( Waste water management                             ) for 1st Quarter ended 30 September 2023 (Figures Finalised as at 2023/10/16)</t>
  </si>
  <si>
    <t>Eastern Cape: Ntabankulu (EC444) - Table C4 Quarterly Budgeted Financial Performance ( Waste water management                             ) for 1st Quarter ended 30 September 2023 (Figures Finalised as at 2023/10/16)</t>
  </si>
  <si>
    <t>Eastern Cape: Alfred Nzo (DC44) - Table C4 Quarterly Budgeted Financial Performance ( Waste water management                             ) for 1st Quarter ended 30 September 2023 (Figures Finalised as at 2023/10/16)</t>
  </si>
  <si>
    <t>Free State: Mangaung (MAN) - Table C4 Quarterly Budgeted Financial Performance ( Waste water management                             ) for 1st Quarter ended 30 September 2023 (Figures Finalised as at 2023/10/16)</t>
  </si>
  <si>
    <t>Free State: Letsemeng (FS161) - Table C4 Quarterly Budgeted Financial Performance ( Waste water management                             ) for 1st Quarter ended 30 September 2023 (Figures Finalised as at 2023/10/16)</t>
  </si>
  <si>
    <t>Free State: Kopanong (FS162) - Table C4 Quarterly Budgeted Financial Performance ( Waste water management                             ) for 1st Quarter ended 30 September 2023 (Figures Finalised as at 2023/10/16)</t>
  </si>
  <si>
    <t>Free State: Mohokare (FS163) - Table C4 Quarterly Budgeted Financial Performance ( Waste water management                             ) for 1st Quarter ended 30 September 2023 (Figures Finalised as at 2023/10/16)</t>
  </si>
  <si>
    <t>Free State: Xhariep (DC16) - Table C4 Quarterly Budgeted Financial Performance ( Waste water management                             ) for 1st Quarter ended 30 September 2023 (Figures Finalised as at 2023/10/16)</t>
  </si>
  <si>
    <t>Free State: Masilonyana (FS181) - Table C4 Quarterly Budgeted Financial Performance ( Waste water management                             ) for 1st Quarter ended 30 September 2023 (Figures Finalised as at 2023/10/16)</t>
  </si>
  <si>
    <t>Free State: Tokologo (FS182) - Table C4 Quarterly Budgeted Financial Performance ( Waste water management                             ) for 1st Quarter ended 30 September 2023 (Figures Finalised as at 2023/10/16)</t>
  </si>
  <si>
    <t>Free State: Tswelopele (FS183) - Table C4 Quarterly Budgeted Financial Performance ( Waste water management                             ) for 1st Quarter ended 30 September 2023 (Figures Finalised as at 2023/10/16)</t>
  </si>
  <si>
    <t>Free State: Matjhabeng (FS184) - Table C4 Quarterly Budgeted Financial Performance ( Waste water management                             ) for 1st Quarter ended 30 September 2023 (Figures Finalised as at 2023/10/16)</t>
  </si>
  <si>
    <t>Free State: Nala (FS185) - Table C4 Quarterly Budgeted Financial Performance ( Waste water management                             ) for 1st Quarter ended 30 September 2023 (Figures Finalised as at 2023/10/16)</t>
  </si>
  <si>
    <t>Free State: Lejweleputswa (DC18) - Table C4 Quarterly Budgeted Financial Performance ( Waste water management                             ) for 1st Quarter ended 30 September 2023 (Figures Finalised as at 2023/10/16)</t>
  </si>
  <si>
    <t>Free State: Setsoto (FS191) - Table C4 Quarterly Budgeted Financial Performance ( Waste water management                             ) for 1st Quarter ended 30 September 2023 (Figures Finalised as at 2023/10/16)</t>
  </si>
  <si>
    <t>Free State: Dihlabeng (FS192) - Table C4 Quarterly Budgeted Financial Performance ( Waste water management                             ) for 1st Quarter ended 30 September 2023 (Figures Finalised as at 2023/10/16)</t>
  </si>
  <si>
    <t>Free State: Nketoana (FS193) - Table C4 Quarterly Budgeted Financial Performance ( Waste water management                             ) for 1st Quarter ended 30 September 2023 (Figures Finalised as at 2023/10/16)</t>
  </si>
  <si>
    <t>Free State: Maluti-a-Phofung (FS194) - Table C4 Quarterly Budgeted Financial Performance ( Waste water management                             ) for 1st Quarter ended 30 September 2023 (Figures Finalised as at 2023/10/16)</t>
  </si>
  <si>
    <t>Free State: Phumelela (FS195) - Table C4 Quarterly Budgeted Financial Performance ( Waste water management                             ) for 1st Quarter ended 30 September 2023 (Figures Finalised as at 2023/10/16)</t>
  </si>
  <si>
    <t>Free State: Mantsopa (FS196) - Table C4 Quarterly Budgeted Financial Performance ( Waste water management                             ) for 1st Quarter ended 30 September 2023 (Figures Finalised as at 2023/10/16)</t>
  </si>
  <si>
    <t>Free State: Thabo Mofutsanyana (DC19) - Table C4 Quarterly Budgeted Financial Performance ( Waste water management                             ) for 1st Quarter ended 30 September 2023 (Figures Finalised as at 2023/10/16)</t>
  </si>
  <si>
    <t>Free State: Moqhaka (FS201) - Table C4 Quarterly Budgeted Financial Performance ( Waste water management                             ) for 1st Quarter ended 30 September 2023 (Figures Finalised as at 2023/10/16)</t>
  </si>
  <si>
    <t>Free State: Ngwathe (FS203) - Table C4 Quarterly Budgeted Financial Performance ( Waste water management                             ) for 1st Quarter ended 30 September 2023 (Figures Finalised as at 2023/10/16)</t>
  </si>
  <si>
    <t>Free State: Metsimaholo (FS204) - Table C4 Quarterly Budgeted Financial Performance ( Waste water management                             ) for 1st Quarter ended 30 September 2023 (Figures Finalised as at 2023/10/16)</t>
  </si>
  <si>
    <t>Free State: Mafube (FS205) - Table C4 Quarterly Budgeted Financial Performance ( Waste water management                             ) for 1st Quarter ended 30 September 2023 (Figures Finalised as at 2023/10/16)</t>
  </si>
  <si>
    <t>Free State: Fezile Dabi (DC20) - Table C4 Quarterly Budgeted Financial Performance ( Waste water management                             ) for 1st Quarter ended 30 September 2023 (Figures Finalised as at 2023/10/16)</t>
  </si>
  <si>
    <t>Gauteng: City of Ekurhuleni (EKU) - Table C4 Quarterly Budgeted Financial Performance ( Waste water management                             ) for 1st Quarter ended 30 September 2023 (Figures Finalised as at 2023/10/16)</t>
  </si>
  <si>
    <t>Gauteng: City of Johannesburg (JHB) - Table C4 Quarterly Budgeted Financial Performance ( Waste water management                             ) for 1st Quarter ended 30 September 2023 (Figures Finalised as at 2023/10/16)</t>
  </si>
  <si>
    <t>Gauteng: City of Tshwane (TSH) - Table C4 Quarterly Budgeted Financial Performance ( Waste water management                             ) for 1st Quarter ended 30 September 2023 (Figures Finalised as at 2023/10/16)</t>
  </si>
  <si>
    <t>Gauteng: Emfuleni (GT421) - Table C4 Quarterly Budgeted Financial Performance ( Waste water management                             ) for 1st Quarter ended 30 September 2023 (Figures Finalised as at 2023/10/16)</t>
  </si>
  <si>
    <t>Gauteng: Midvaal (GT422) - Table C4 Quarterly Budgeted Financial Performance ( Waste water management                             ) for 1st Quarter ended 30 September 2023 (Figures Finalised as at 2023/10/16)</t>
  </si>
  <si>
    <t>Gauteng: Lesedi (GT423) - Table C4 Quarterly Budgeted Financial Performance ( Waste water management                             ) for 1st Quarter ended 30 September 2023 (Figures Finalised as at 2023/10/16)</t>
  </si>
  <si>
    <t>Gauteng: Sedibeng (DC42) - Table C4 Quarterly Budgeted Financial Performance ( Waste water management                             ) for 1st Quarter ended 30 September 2023 (Figures Finalised as at 2023/10/16)</t>
  </si>
  <si>
    <t>Gauteng: Mogale City (GT481) - Table C4 Quarterly Budgeted Financial Performance ( Waste water management                             ) for 1st Quarter ended 30 September 2023 (Figures Finalised as at 2023/10/16)</t>
  </si>
  <si>
    <t>Gauteng: Merafong City (GT484) - Table C4 Quarterly Budgeted Financial Performance ( Waste water management                             ) for 1st Quarter ended 30 September 2023 (Figures Finalised as at 2023/10/16)</t>
  </si>
  <si>
    <t>Gauteng: Rand West City (GT485) - Table C4 Quarterly Budgeted Financial Performance ( Waste water management                             ) for 1st Quarter ended 30 September 2023 (Figures Finalised as at 2023/10/16)</t>
  </si>
  <si>
    <t>Gauteng: West Rand (DC48) - Table C4 Quarterly Budgeted Financial Performance ( Waste water management                             ) for 1st Quarter ended 30 September 2023 (Figures Finalised as at 2023/10/16)</t>
  </si>
  <si>
    <t>Kwazulu-Natal: eThekwini (ETH) - Table C4 Quarterly Budgeted Financial Performance ( Waste water management                             ) for 1st Quarter ended 30 September 2023 (Figures Finalised as at 2023/10/16)</t>
  </si>
  <si>
    <t>Kwazulu-Natal: Umdoni (KZN212) - Table C4 Quarterly Budgeted Financial Performance ( Waste water management                             ) for 1st Quarter ended 30 September 2023 (Figures Finalised as at 2023/10/16)</t>
  </si>
  <si>
    <t>Kwazulu-Natal: Umzumbe (KZN213) - Table C4 Quarterly Budgeted Financial Performance ( Waste water management                             ) for 1st Quarter ended 30 September 2023 (Figures Finalised as at 2023/10/16)</t>
  </si>
  <si>
    <t>Kwazulu-Natal: uMuziwabantu (KZN214) - Table C4 Quarterly Budgeted Financial Performance ( Waste water management                             ) for 1st Quarter ended 30 September 2023 (Figures Finalised as at 2023/10/16)</t>
  </si>
  <si>
    <t>Kwazulu-Natal: Ray Nkonyeni (KZN216) - Table C4 Quarterly Budgeted Financial Performance ( Waste water management                             ) for 1st Quarter ended 30 September 2023 (Figures Finalised as at 2023/10/16)</t>
  </si>
  <si>
    <t>Kwazulu-Natal: Ugu (DC21) - Table C4 Quarterly Budgeted Financial Performance ( Waste water management                             ) for 1st Quarter ended 30 September 2023 (Figures Finalised as at 2023/10/16)</t>
  </si>
  <si>
    <t>Kwazulu-Natal: uMshwathi (KZN221) - Table C4 Quarterly Budgeted Financial Performance ( Waste water management                             ) for 1st Quarter ended 30 September 2023 (Figures Finalised as at 2023/10/16)</t>
  </si>
  <si>
    <t>Kwazulu-Natal: uMngeni (KZN222) - Table C4 Quarterly Budgeted Financial Performance ( Waste water management                             ) for 1st Quarter ended 30 September 2023 (Figures Finalised as at 2023/10/16)</t>
  </si>
  <si>
    <t>Kwazulu-Natal: Mpofana (KZN223) - Table C4 Quarterly Budgeted Financial Performance ( Waste water management                             ) for 1st Quarter ended 30 September 2023 (Figures Finalised as at 2023/10/16)</t>
  </si>
  <si>
    <t>Kwazulu-Natal: Impendle (KZN224) - Table C4 Quarterly Budgeted Financial Performance ( Waste water management                             ) for 1st Quarter ended 30 September 2023 (Figures Finalised as at 2023/10/16)</t>
  </si>
  <si>
    <t>Kwazulu-Natal: Msunduzi (KZN225) - Table C4 Quarterly Budgeted Financial Performance ( Waste water management                             ) for 1st Quarter ended 30 September 2023 (Figures Finalised as at 2023/10/16)</t>
  </si>
  <si>
    <t>Kwazulu-Natal: Mkhambathini (KZN226) - Table C4 Quarterly Budgeted Financial Performance ( Waste water management                             ) for 1st Quarter ended 30 September 2023 (Figures Finalised as at 2023/10/16)</t>
  </si>
  <si>
    <t>Kwazulu-Natal: Richmond (KZN227) - Table C4 Quarterly Budgeted Financial Performance ( Waste water management                             ) for 1st Quarter ended 30 September 2023 (Figures Finalised as at 2023/10/16)</t>
  </si>
  <si>
    <t>Kwazulu-Natal: uMgungundlovu (DC22) - Table C4 Quarterly Budgeted Financial Performance ( Waste water management                             ) for 1st Quarter ended 30 September 2023 (Figures Finalised as at 2023/10/16)</t>
  </si>
  <si>
    <t>Kwazulu-Natal: Okhahlamba (KZN235) - Table C4 Quarterly Budgeted Financial Performance ( Waste water management                             ) for 1st Quarter ended 30 September 2023 (Figures Finalised as at 2023/10/16)</t>
  </si>
  <si>
    <t>Kwazulu-Natal: Inkosi Langalibalele (KZN237) - Table C4 Quarterly Budgeted Financial Performance ( Waste water management                             ) for 1st Quarter ended 30 September 2023 (Figures Finalised as at 2023/10/16)</t>
  </si>
  <si>
    <t>Kwazulu-Natal: Alfred Duma (KZN238) - Table C4 Quarterly Budgeted Financial Performance ( Waste water management                             ) for 1st Quarter ended 30 September 2023 (Figures Finalised as at 2023/10/16)</t>
  </si>
  <si>
    <t>Kwazulu-Natal: Uthukela (DC23) - Table C4 Quarterly Budgeted Financial Performance ( Waste water management                             ) for 1st Quarter ended 30 September 2023 (Figures Finalised as at 2023/10/16)</t>
  </si>
  <si>
    <t>Kwazulu-Natal: Endumeni (KZN241) - Table C4 Quarterly Budgeted Financial Performance ( Waste water management                             ) for 1st Quarter ended 30 September 2023 (Figures Finalised as at 2023/10/16)</t>
  </si>
  <si>
    <t>Kwazulu-Natal: Nquthu (KZN242) - Table C4 Quarterly Budgeted Financial Performance ( Waste water management                             ) for 1st Quarter ended 30 September 2023 (Figures Finalised as at 2023/10/16)</t>
  </si>
  <si>
    <t>Kwazulu-Natal: Msinga (KZN244) - Table C4 Quarterly Budgeted Financial Performance ( Waste water management                             ) for 1st Quarter ended 30 September 2023 (Figures Finalised as at 2023/10/16)</t>
  </si>
  <si>
    <t>Kwazulu-Natal: Umvoti (KZN245) - Table C4 Quarterly Budgeted Financial Performance ( Waste water management                             ) for 1st Quarter ended 30 September 2023 (Figures Finalised as at 2023/10/16)</t>
  </si>
  <si>
    <t>Kwazulu-Natal: Umzinyathi (DC24) - Table C4 Quarterly Budgeted Financial Performance ( Waste water management                             ) for 1st Quarter ended 30 September 2023 (Figures Finalised as at 2023/10/16)</t>
  </si>
  <si>
    <t>Kwazulu-Natal: Newcastle (KZN252) - Table C4 Quarterly Budgeted Financial Performance ( Waste water management                             ) for 1st Quarter ended 30 September 2023 (Figures Finalised as at 2023/10/16)</t>
  </si>
  <si>
    <t>Kwazulu-Natal: Emadlangeni (KZN253) - Table C4 Quarterly Budgeted Financial Performance ( Waste water management                             ) for 1st Quarter ended 30 September 2023 (Figures Finalised as at 2023/10/16)</t>
  </si>
  <si>
    <t>Kwazulu-Natal: Dannhauser (KZN254) - Table C4 Quarterly Budgeted Financial Performance ( Waste water management                             ) for 1st Quarter ended 30 September 2023 (Figures Finalised as at 2023/10/16)</t>
  </si>
  <si>
    <t>Kwazulu-Natal: Amajuba (DC25) - Table C4 Quarterly Budgeted Financial Performance ( Waste water management                             ) for 1st Quarter ended 30 September 2023 (Figures Finalised as at 2023/10/16)</t>
  </si>
  <si>
    <t>Kwazulu-Natal: eDumbe (KZN261) - Table C4 Quarterly Budgeted Financial Performance ( Waste water management                             ) for 1st Quarter ended 30 September 2023 (Figures Finalised as at 2023/10/16)</t>
  </si>
  <si>
    <t>Kwazulu-Natal: uPhongolo (KZN262) - Table C4 Quarterly Budgeted Financial Performance ( Waste water management                             ) for 1st Quarter ended 30 September 2023 (Figures Finalised as at 2023/10/16)</t>
  </si>
  <si>
    <t>Kwazulu-Natal: Abaqulusi (KZN263) - Table C4 Quarterly Budgeted Financial Performance ( Waste water management                             ) for 1st Quarter ended 30 September 2023 (Figures Finalised as at 2023/10/16)</t>
  </si>
  <si>
    <t>Kwazulu-Natal: Nongoma (KZN265) - Table C4 Quarterly Budgeted Financial Performance ( Waste water management                             ) for 1st Quarter ended 30 September 2023 (Figures Finalised as at 2023/10/16)</t>
  </si>
  <si>
    <t>Kwazulu-Natal: Ulundi (KZN266) - Table C4 Quarterly Budgeted Financial Performance ( Waste water management                             ) for 1st Quarter ended 30 September 2023 (Figures Finalised as at 2023/10/16)</t>
  </si>
  <si>
    <t>Kwazulu-Natal: Zululand (DC26) - Table C4 Quarterly Budgeted Financial Performance ( Waste water management                             ) for 1st Quarter ended 30 September 2023 (Figures Finalised as at 2023/10/16)</t>
  </si>
  <si>
    <t>Kwazulu-Natal: Umhlabuyalingana (KZN271) - Table C4 Quarterly Budgeted Financial Performance ( Waste water management                             ) for 1st Quarter ended 30 September 2023 (Figures Finalised as at 2023/10/16)</t>
  </si>
  <si>
    <t>Kwazulu-Natal: Jozini (KZN272) - Table C4 Quarterly Budgeted Financial Performance ( Waste water management                             ) for 1st Quarter ended 30 September 2023 (Figures Finalised as at 2023/10/16)</t>
  </si>
  <si>
    <t>Kwazulu-Natal: Mtubatuba (KZN275) - Table C4 Quarterly Budgeted Financial Performance ( Waste water management                             ) for 1st Quarter ended 30 September 2023 (Figures Finalised as at 2023/10/16)</t>
  </si>
  <si>
    <t>Kwazulu-Natal: Hlabisa Big Five (KZN276) - Table C4 Quarterly Budgeted Financial Performance ( Waste water management                             ) for 1st Quarter ended 30 September 2023 (Figures Finalised as at 2023/10/16)</t>
  </si>
  <si>
    <t>Kwazulu-Natal: Umkhanyakude (DC27) - Table C4 Quarterly Budgeted Financial Performance ( Waste water management                             ) for 1st Quarter ended 30 September 2023 (Figures Finalised as at 2023/10/16)</t>
  </si>
  <si>
    <t>Kwazulu-Natal: Mfolozi (KZN281) - Table C4 Quarterly Budgeted Financial Performance ( Waste water management                             ) for 1st Quarter ended 30 September 2023 (Figures Finalised as at 2023/10/16)</t>
  </si>
  <si>
    <t>Kwazulu-Natal: uMhlathuze (KZN282) - Table C4 Quarterly Budgeted Financial Performance ( Waste water management                             ) for 1st Quarter ended 30 September 2023 (Figures Finalised as at 2023/10/16)</t>
  </si>
  <si>
    <t>Kwazulu-Natal: uMlalazi (KZN284) - Table C4 Quarterly Budgeted Financial Performance ( Waste water management                             ) for 1st Quarter ended 30 September 2023 (Figures Finalised as at 2023/10/16)</t>
  </si>
  <si>
    <t>Kwazulu-Natal: Mthonjaneni (KZN285) - Table C4 Quarterly Budgeted Financial Performance ( Waste water management                             ) for 1st Quarter ended 30 September 2023 (Figures Finalised as at 2023/10/16)</t>
  </si>
  <si>
    <t>Kwazulu-Natal: Nkandla (KZN286) - Table C4 Quarterly Budgeted Financial Performance ( Waste water management                             ) for 1st Quarter ended 30 September 2023 (Figures Finalised as at 2023/10/16)</t>
  </si>
  <si>
    <t>Kwazulu-Natal: King Cetshwayo (DC28) - Table C4 Quarterly Budgeted Financial Performance ( Waste water management                             ) for 1st Quarter ended 30 September 2023 (Figures Finalised as at 2023/10/16)</t>
  </si>
  <si>
    <t>Kwazulu-Natal: Mandeni (KZN291) - Table C4 Quarterly Budgeted Financial Performance ( Waste water management                             ) for 1st Quarter ended 30 September 2023 (Figures Finalised as at 2023/10/16)</t>
  </si>
  <si>
    <t>Kwazulu-Natal: KwaDukuza (KZN292) - Table C4 Quarterly Budgeted Financial Performance ( Waste water management                             ) for 1st Quarter ended 30 September 2023 (Figures Finalised as at 2023/10/16)</t>
  </si>
  <si>
    <t>Kwazulu-Natal: Ndwedwe (KZN293) - Table C4 Quarterly Budgeted Financial Performance ( Waste water management                             ) for 1st Quarter ended 30 September 2023 (Figures Finalised as at 2023/10/16)</t>
  </si>
  <si>
    <t>Kwazulu-Natal: Maphumulo (KZN294) - Table C4 Quarterly Budgeted Financial Performance ( Waste water management                             ) for 1st Quarter ended 30 September 2023 (Figures Finalised as at 2023/10/16)</t>
  </si>
  <si>
    <t>Kwazulu-Natal: iLembe (DC29) - Table C4 Quarterly Budgeted Financial Performance ( Waste water management                             ) for 1st Quarter ended 30 September 2023 (Figures Finalised as at 2023/10/16)</t>
  </si>
  <si>
    <t>Kwazulu-Natal: Greater Kokstad (KZN433) - Table C4 Quarterly Budgeted Financial Performance ( Waste water management                             ) for 1st Quarter ended 30 September 2023 (Figures Finalised as at 2023/10/16)</t>
  </si>
  <si>
    <t>Kwazulu-Natal: Ubuhlebezwe (KZN434) - Table C4 Quarterly Budgeted Financial Performance ( Waste water management                             ) for 1st Quarter ended 30 September 2023 (Figures Finalised as at 2023/10/16)</t>
  </si>
  <si>
    <t>Kwazulu-Natal: Umzimkhulu (KZN435) - Table C4 Quarterly Budgeted Financial Performance ( Waste water management                             ) for 1st Quarter ended 30 September 2023 (Figures Finalised as at 2023/10/16)</t>
  </si>
  <si>
    <t>Kwazulu-Natal: Dr Nkosazana Dlamini Zuma (KZN436) - Table C4 Quarterly Budgeted Financial Performance ( Waste water management                             ) for 1st Quarter ended 30 September 2023 (Figures Finalised as at 2023/10/16)</t>
  </si>
  <si>
    <t>Kwazulu-Natal: Harry Gwala (DC43) - Table C4 Quarterly Budgeted Financial Performance ( Waste water management                             ) for 1st Quarter ended 30 September 2023 (Figures Finalised as at 2023/10/16)</t>
  </si>
  <si>
    <t>Limpopo: Greater Giyani (LIM331) - Table C4 Quarterly Budgeted Financial Performance ( Waste water management                             ) for 1st Quarter ended 30 September 2023 (Figures Finalised as at 2023/10/16)</t>
  </si>
  <si>
    <t>Limpopo: Greater Letaba (LIM332) - Table C4 Quarterly Budgeted Financial Performance ( Waste water management                             ) for 1st Quarter ended 30 September 2023 (Figures Finalised as at 2023/10/16)</t>
  </si>
  <si>
    <t>Limpopo: Greater Tzaneen (LIM333) - Table C4 Quarterly Budgeted Financial Performance ( Waste water management                             ) for 1st Quarter ended 30 September 2023 (Figures Finalised as at 2023/10/16)</t>
  </si>
  <si>
    <t>Limpopo: Ba-Phalaborwa (LIM334) - Table C4 Quarterly Budgeted Financial Performance ( Waste water management                             ) for 1st Quarter ended 30 September 2023 (Figures Finalised as at 2023/10/16)</t>
  </si>
  <si>
    <t>Limpopo: Maruleng (LIM335) - Table C4 Quarterly Budgeted Financial Performance ( Waste water management                             ) for 1st Quarter ended 30 September 2023 (Figures Finalised as at 2023/10/16)</t>
  </si>
  <si>
    <t>Limpopo: Mopani (DC33) - Table C4 Quarterly Budgeted Financial Performance ( Waste water management                             ) for 1st Quarter ended 30 September 2023 (Figures Finalised as at 2023/10/16)</t>
  </si>
  <si>
    <t>Limpopo: Musina (LIM341) - Table C4 Quarterly Budgeted Financial Performance ( Waste water management                             ) for 1st Quarter ended 30 September 2023 (Figures Finalised as at 2023/10/16)</t>
  </si>
  <si>
    <t>Limpopo: Thulamela (LIM343) - Table C4 Quarterly Budgeted Financial Performance ( Waste water management                             ) for 1st Quarter ended 30 September 2023 (Figures Finalised as at 2023/10/16)</t>
  </si>
  <si>
    <t>Limpopo: Makhado (LIM344) - Table C4 Quarterly Budgeted Financial Performance ( Waste water management                             ) for 1st Quarter ended 30 September 2023 (Figures Finalised as at 2023/10/16)</t>
  </si>
  <si>
    <t>Limpopo: Collins Chabane (LIM345) - Table C4 Quarterly Budgeted Financial Performance ( Waste water management                             ) for 1st Quarter ended 30 September 2023 (Figures Finalised as at 2023/10/16)</t>
  </si>
  <si>
    <t>Limpopo: Vhembe (DC34) - Table C4 Quarterly Budgeted Financial Performance ( Waste water management                             ) for 1st Quarter ended 30 September 2023 (Figures Finalised as at 2023/10/16)</t>
  </si>
  <si>
    <t>Limpopo: Blouberg (LIM351) - Table C4 Quarterly Budgeted Financial Performance ( Waste water management                             ) for 1st Quarter ended 30 September 2023 (Figures Finalised as at 2023/10/16)</t>
  </si>
  <si>
    <t>Limpopo: Molemole (LIM353) - Table C4 Quarterly Budgeted Financial Performance ( Waste water management                             ) for 1st Quarter ended 30 September 2023 (Figures Finalised as at 2023/10/16)</t>
  </si>
  <si>
    <t>Limpopo: Polokwane (LIM354) - Table C4 Quarterly Budgeted Financial Performance ( Waste water management                             ) for 1st Quarter ended 30 September 2023 (Figures Finalised as at 2023/10/16)</t>
  </si>
  <si>
    <t>Limpopo: Lepelle-Nkumpi (LIM355) - Table C4 Quarterly Budgeted Financial Performance ( Waste water management                             ) for 1st Quarter ended 30 September 2023 (Figures Finalised as at 2023/10/16)</t>
  </si>
  <si>
    <t>Limpopo: Capricorn (DC35) - Table C4 Quarterly Budgeted Financial Performance ( Waste water management                             ) for 1st Quarter ended 30 September 2023 (Figures Finalised as at 2023/10/16)</t>
  </si>
  <si>
    <t>Limpopo: Thabazimbi (LIM361) - Table C4 Quarterly Budgeted Financial Performance ( Waste water management                             ) for 1st Quarter ended 30 September 2023 (Figures Finalised as at 2023/10/16)</t>
  </si>
  <si>
    <t>Limpopo: Lephalale (LIM362) - Table C4 Quarterly Budgeted Financial Performance ( Waste water management                             ) for 1st Quarter ended 30 September 2023 (Figures Finalised as at 2023/10/16)</t>
  </si>
  <si>
    <t>Limpopo: Bela Bela (LIM366) - Table C4 Quarterly Budgeted Financial Performance ( Waste water management                             ) for 1st Quarter ended 30 September 2023 (Figures Finalised as at 2023/10/16)</t>
  </si>
  <si>
    <t>Limpopo: Mogalakwena (LIM367) - Table C4 Quarterly Budgeted Financial Performance ( Waste water management                             ) for 1st Quarter ended 30 September 2023 (Figures Finalised as at 2023/10/16)</t>
  </si>
  <si>
    <t>Limpopo: Modimolle-Mookgopong (LIM368) - Table C4 Quarterly Budgeted Financial Performance ( Waste water management                             ) for 1st Quarter ended 30 September 2023 (Figures Finalised as at 2023/10/16)</t>
  </si>
  <si>
    <t>Limpopo: Waterberg (DC36) - Table C4 Quarterly Budgeted Financial Performance ( Waste water management                             ) for 1st Quarter ended 30 September 2023 (Figures Finalised as at 2023/10/16)</t>
  </si>
  <si>
    <t>Limpopo: Ephraim Mogale (LIM471) - Table C4 Quarterly Budgeted Financial Performance ( Waste water management                             ) for 1st Quarter ended 30 September 2023 (Figures Finalised as at 2023/10/16)</t>
  </si>
  <si>
    <t>Limpopo: Elias Motsoaledi (LIM472) - Table C4 Quarterly Budgeted Financial Performance ( Waste water management                             ) for 1st Quarter ended 30 September 2023 (Figures Finalised as at 2023/10/16)</t>
  </si>
  <si>
    <t>Limpopo: Makhuduthamaga (LIM473) - Table C4 Quarterly Budgeted Financial Performance ( Waste water management                             ) for 1st Quarter ended 30 September 2023 (Figures Finalised as at 2023/10/16)</t>
  </si>
  <si>
    <t>Limpopo: Tubatse Fetakgomo (LIM476) - Table C4 Quarterly Budgeted Financial Performance ( Waste water management                             ) for 1st Quarter ended 30 September 2023 (Figures Finalised as at 2023/10/16)</t>
  </si>
  <si>
    <t>Limpopo: Sekhukhune (DC47) - Table C4 Quarterly Budgeted Financial Performance ( Waste water management                             ) for 1st Quarter ended 30 September 2023 (Figures Finalised as at 2023/10/16)</t>
  </si>
  <si>
    <t>Mpumalanga: Albert Luthuli (MP301) - Table C4 Quarterly Budgeted Financial Performance ( Waste water management                             ) for 1st Quarter ended 30 September 2023 (Figures Finalised as at 2023/10/16)</t>
  </si>
  <si>
    <t>Mpumalanga: Msukaligwa (MP302) - Table C4 Quarterly Budgeted Financial Performance ( Waste water management                             ) for 1st Quarter ended 30 September 2023 (Figures Finalised as at 2023/10/16)</t>
  </si>
  <si>
    <t>Mpumalanga: Mkhondo (MP303) - Table C4 Quarterly Budgeted Financial Performance ( Waste water management                             ) for 1st Quarter ended 30 September 2023 (Figures Finalised as at 2023/10/16)</t>
  </si>
  <si>
    <t>Mpumalanga: Pixley Ka Seme (MP) (MP304) - Table C4 Quarterly Budgeted Financial Performance ( Waste water management                             ) for 1st Quarter ended 30 September 2023 (Figures Finalised as at 2023/10/16)</t>
  </si>
  <si>
    <t>Mpumalanga: Lekwa (MP305) - Table C4 Quarterly Budgeted Financial Performance ( Waste water management                             ) for 1st Quarter ended 30 September 2023 (Figures Finalised as at 2023/10/16)</t>
  </si>
  <si>
    <t>Mpumalanga: Dipaleseng (MP306) - Table C4 Quarterly Budgeted Financial Performance ( Waste water management                             ) for 1st Quarter ended 30 September 2023 (Figures Finalised as at 2023/10/16)</t>
  </si>
  <si>
    <t>Mpumalanga: Govan Mbeki (MP307) - Table C4 Quarterly Budgeted Financial Performance ( Waste water management                             ) for 1st Quarter ended 30 September 2023 (Figures Finalised as at 2023/10/16)</t>
  </si>
  <si>
    <t>Mpumalanga: Gert Sibande (DC30) - Table C4 Quarterly Budgeted Financial Performance ( Waste water management                             ) for 1st Quarter ended 30 September 2023 (Figures Finalised as at 2023/10/16)</t>
  </si>
  <si>
    <t>Mpumalanga: Victor Khanye (MP311) - Table C4 Quarterly Budgeted Financial Performance ( Waste water management                             ) for 1st Quarter ended 30 September 2023 (Figures Finalised as at 2023/10/16)</t>
  </si>
  <si>
    <t>Mpumalanga: Emalahleni (MP) (MP312) - Table C4 Quarterly Budgeted Financial Performance ( Waste water management                             ) for 1st Quarter ended 30 September 2023 (Figures Finalised as at 2023/10/16)</t>
  </si>
  <si>
    <t>Mpumalanga: Steve Tshwete (MP313) - Table C4 Quarterly Budgeted Financial Performance ( Waste water management                             ) for 1st Quarter ended 30 September 2023 (Figures Finalised as at 2023/10/16)</t>
  </si>
  <si>
    <t>Mpumalanga: Emakhazeni (MP314) - Table C4 Quarterly Budgeted Financial Performance ( Waste water management                             ) for 1st Quarter ended 30 September 2023 (Figures Finalised as at 2023/10/16)</t>
  </si>
  <si>
    <t>Mpumalanga: Thembisile Hani (MP315) - Table C4 Quarterly Budgeted Financial Performance ( Waste water management                             ) for 1st Quarter ended 30 September 2023 (Figures Finalised as at 2023/10/16)</t>
  </si>
  <si>
    <t>Mpumalanga: Dr J.S. Moroka (MP316) - Table C4 Quarterly Budgeted Financial Performance ( Waste water management                             ) for 1st Quarter ended 30 September 2023 (Figures Finalised as at 2023/10/16)</t>
  </si>
  <si>
    <t>Mpumalanga: Nkangala (DC31) - Table C4 Quarterly Budgeted Financial Performance ( Waste water management                             ) for 1st Quarter ended 30 September 2023 (Figures Finalised as at 2023/10/16)</t>
  </si>
  <si>
    <t>Mpumalanga: Thaba Chweu (MP321) - Table C4 Quarterly Budgeted Financial Performance ( Waste water management                             ) for 1st Quarter ended 30 September 2023 (Figures Finalised as at 2023/10/16)</t>
  </si>
  <si>
    <t>Mpumalanga: Nkomazi (MP324) - Table C4 Quarterly Budgeted Financial Performance ( Waste water management                             ) for 1st Quarter ended 30 September 2023 (Figures Finalised as at 2023/10/16)</t>
  </si>
  <si>
    <t>Mpumalanga: Bushbuckridge (MP325) - Table C4 Quarterly Budgeted Financial Performance ( Waste water management                             ) for 1st Quarter ended 30 September 2023 (Figures Finalised as at 2023/10/16)</t>
  </si>
  <si>
    <t>Mpumalanga: City of Mbombela (MP326) - Table C4 Quarterly Budgeted Financial Performance ( Waste water management                             ) for 1st Quarter ended 30 September 2023 (Figures Finalised as at 2023/10/16)</t>
  </si>
  <si>
    <t>Mpumalanga: Ehlanzeni (DC32) - Table C4 Quarterly Budgeted Financial Performance ( Waste water management                             ) for 1st Quarter ended 30 September 2023 (Figures Finalised as at 2023/10/16)</t>
  </si>
  <si>
    <t>Northern Cape: Joe Morolong (NC451) - Table C4 Quarterly Budgeted Financial Performance ( Waste water management                             ) for 1st Quarter ended 30 September 2023 (Figures Finalised as at 2023/10/16)</t>
  </si>
  <si>
    <t>Northern Cape: Ga-Segonyana (NC452) - Table C4 Quarterly Budgeted Financial Performance ( Waste water management                             ) for 1st Quarter ended 30 September 2023 (Figures Finalised as at 2023/10/16)</t>
  </si>
  <si>
    <t>Northern Cape: Gamagara (NC453) - Table C4 Quarterly Budgeted Financial Performance ( Waste water management                             ) for 1st Quarter ended 30 September 2023 (Figures Finalised as at 2023/10/16)</t>
  </si>
  <si>
    <t>Northern Cape: John Taolo Gaetsewe (DC45) - Table C4 Quarterly Budgeted Financial Performance ( Waste water management                             ) for 1st Quarter ended 30 September 2023 (Figures Finalised as at 2023/10/16)</t>
  </si>
  <si>
    <t>Northern Cape: Richtersveld (NC061) - Table C4 Quarterly Budgeted Financial Performance ( Waste water management                             ) for 1st Quarter ended 30 September 2023 (Figures Finalised as at 2023/10/16)</t>
  </si>
  <si>
    <t>Northern Cape: Nama Khoi (NC062) - Table C4 Quarterly Budgeted Financial Performance ( Waste water management                             ) for 1st Quarter ended 30 September 2023 (Figures Finalised as at 2023/10/16)</t>
  </si>
  <si>
    <t>Northern Cape: Kamiesberg (NC064) - Table C4 Quarterly Budgeted Financial Performance ( Waste water management                             ) for 1st Quarter ended 30 September 2023 (Figures Finalised as at 2023/10/16)</t>
  </si>
  <si>
    <t>Northern Cape: Hantam (NC065) - Table C4 Quarterly Budgeted Financial Performance ( Waste water management                             ) for 1st Quarter ended 30 September 2023 (Figures Finalised as at 2023/10/16)</t>
  </si>
  <si>
    <t>Northern Cape: Karoo Hoogland (NC066) - Table C4 Quarterly Budgeted Financial Performance ( Waste water management                             ) for 1st Quarter ended 30 September 2023 (Figures Finalised as at 2023/10/16)</t>
  </si>
  <si>
    <t>Northern Cape: Khai-Ma (NC067) - Table C4 Quarterly Budgeted Financial Performance ( Waste water management                             ) for 1st Quarter ended 30 September 2023 (Figures Finalised as at 2023/10/16)</t>
  </si>
  <si>
    <t>Northern Cape: Namakwa (DC6) - Table C4 Quarterly Budgeted Financial Performance ( Waste water management                             ) for 1st Quarter ended 30 September 2023 (Figures Finalised as at 2023/10/16)</t>
  </si>
  <si>
    <t>Northern Cape: Ubuntu (NC071) - Table C4 Quarterly Budgeted Financial Performance ( Waste water management                             ) for 1st Quarter ended 30 September 2023 (Figures Finalised as at 2023/10/16)</t>
  </si>
  <si>
    <t>Northern Cape: Umsobomvu (NC072) - Table C4 Quarterly Budgeted Financial Performance ( Waste water management                             ) for 1st Quarter ended 30 September 2023 (Figures Finalised as at 2023/10/16)</t>
  </si>
  <si>
    <t>Northern Cape: Emthanjeni (NC073) - Table C4 Quarterly Budgeted Financial Performance ( Waste water management                             ) for 1st Quarter ended 30 September 2023 (Figures Finalised as at 2023/10/16)</t>
  </si>
  <si>
    <t>Northern Cape: Kareeberg (NC074) - Table C4 Quarterly Budgeted Financial Performance ( Waste water management                             ) for 1st Quarter ended 30 September 2023 (Figures Finalised as at 2023/10/16)</t>
  </si>
  <si>
    <t>Northern Cape: Renosterberg (NC075) - Table C4 Quarterly Budgeted Financial Performance ( Waste water management                             ) for 1st Quarter ended 30 September 2023 (Figures Finalised as at 2023/10/16)</t>
  </si>
  <si>
    <t>Northern Cape: Thembelihle (NC076) - Table C4 Quarterly Budgeted Financial Performance ( Waste water management                             ) for 1st Quarter ended 30 September 2023 (Figures Finalised as at 2023/10/16)</t>
  </si>
  <si>
    <t>Northern Cape: Siyathemba (NC077) - Table C4 Quarterly Budgeted Financial Performance ( Waste water management                             ) for 1st Quarter ended 30 September 2023 (Figures Finalised as at 2023/10/16)</t>
  </si>
  <si>
    <t>Northern Cape: Siyancuma (NC078) - Table C4 Quarterly Budgeted Financial Performance ( Waste water management                             ) for 1st Quarter ended 30 September 2023 (Figures Finalised as at 2023/10/16)</t>
  </si>
  <si>
    <t>Northern Cape: Pixley Ka Seme (NC) (DC7) - Table C4 Quarterly Budgeted Financial Performance ( Waste water management                             ) for 1st Quarter ended 30 September 2023 (Figures Finalised as at 2023/10/16)</t>
  </si>
  <si>
    <t>Northern Cape: !Kai! Garib (NC082) - Table C4 Quarterly Budgeted Financial Performance ( Waste water management                             ) for 1st Quarter ended 30 September 2023 (Figures Finalised as at 2023/10/16)</t>
  </si>
  <si>
    <t>Northern Cape: !Kheis (NC084) - Table C4 Quarterly Budgeted Financial Performance ( Waste water management                             ) for 1st Quarter ended 30 September 2023 (Figures Finalised as at 2023/10/16)</t>
  </si>
  <si>
    <t>Northern Cape: Tsantsabane (NC085) - Table C4 Quarterly Budgeted Financial Performance ( Waste water management                             ) for 1st Quarter ended 30 September 2023 (Figures Finalised as at 2023/10/16)</t>
  </si>
  <si>
    <t>Northern Cape: Kgatelopele (NC086) - Table C4 Quarterly Budgeted Financial Performance ( Waste water management                             ) for 1st Quarter ended 30 September 2023 (Figures Finalised as at 2023/10/16)</t>
  </si>
  <si>
    <t>Northern Cape: Dawid Kruiper (NC087) - Table C4 Quarterly Budgeted Financial Performance ( Waste water management                             ) for 1st Quarter ended 30 September 2023 (Figures Finalised as at 2023/10/16)</t>
  </si>
  <si>
    <t>Northern Cape: Z F Mgcawu (DC8) - Table C4 Quarterly Budgeted Financial Performance ( Waste water management                             ) for 1st Quarter ended 30 September 2023 (Figures Finalised as at 2023/10/16)</t>
  </si>
  <si>
    <t>Northern Cape: Sol Plaatje (NC091) - Table C4 Quarterly Budgeted Financial Performance ( Waste water management                             ) for 1st Quarter ended 30 September 2023 (Figures Finalised as at 2023/10/16)</t>
  </si>
  <si>
    <t>Northern Cape: Dikgatlong (NC092) - Table C4 Quarterly Budgeted Financial Performance ( Waste water management                             ) for 1st Quarter ended 30 September 2023 (Figures Finalised as at 2023/10/16)</t>
  </si>
  <si>
    <t>Northern Cape: Magareng (NC093) - Table C4 Quarterly Budgeted Financial Performance ( Waste water management                             ) for 1st Quarter ended 30 September 2023 (Figures Finalised as at 2023/10/16)</t>
  </si>
  <si>
    <t>Northern Cape: Phokwane (NC094) - Table C4 Quarterly Budgeted Financial Performance ( Waste water management                             ) for 1st Quarter ended 30 September 2023 (Figures Finalised as at 2023/10/16)</t>
  </si>
  <si>
    <t>Northern Cape: Frances Baard (DC9) - Table C4 Quarterly Budgeted Financial Performance ( Waste water management                             ) for 1st Quarter ended 30 September 2023 (Figures Finalised as at 2023/10/16)</t>
  </si>
  <si>
    <t>North West: Moretele (NW371) - Table C4 Quarterly Budgeted Financial Performance ( Waste water management                             ) for 1st Quarter ended 30 September 2023 (Figures Finalised as at 2023/10/16)</t>
  </si>
  <si>
    <t>North West: Madibeng (NW372) - Table C4 Quarterly Budgeted Financial Performance ( Waste water management                             ) for 1st Quarter ended 30 September 2023 (Figures Finalised as at 2023/10/16)</t>
  </si>
  <si>
    <t>North West: Rustenburg (NW373) - Table C4 Quarterly Budgeted Financial Performance ( Waste water management                             ) for 1st Quarter ended 30 September 2023 (Figures Finalised as at 2023/10/16)</t>
  </si>
  <si>
    <t>North West: Kgetlengrivier (NW374) - Table C4 Quarterly Budgeted Financial Performance ( Waste water management                             ) for 1st Quarter ended 30 September 2023 (Figures Finalised as at 2023/10/16)</t>
  </si>
  <si>
    <t>North West: Moses Kotane (NW375) - Table C4 Quarterly Budgeted Financial Performance ( Waste water management                             ) for 1st Quarter ended 30 September 2023 (Figures Finalised as at 2023/10/16)</t>
  </si>
  <si>
    <t>North West: Bojanala Platinum (DC37) - Table C4 Quarterly Budgeted Financial Performance ( Waste water management                             ) for 1st Quarter ended 30 September 2023 (Figures Finalised as at 2023/10/16)</t>
  </si>
  <si>
    <t>North West: Ratlou (NW381) - Table C4 Quarterly Budgeted Financial Performance ( Waste water management                             ) for 1st Quarter ended 30 September 2023 (Figures Finalised as at 2023/10/16)</t>
  </si>
  <si>
    <t>North West: Tswaing (NW382) - Table C4 Quarterly Budgeted Financial Performance ( Waste water management                             ) for 1st Quarter ended 30 September 2023 (Figures Finalised as at 2023/10/16)</t>
  </si>
  <si>
    <t>North West: Mafikeng (NW383) - Table C4 Quarterly Budgeted Financial Performance ( Waste water management                             ) for 1st Quarter ended 30 September 2023 (Figures Finalised as at 2023/10/16)</t>
  </si>
  <si>
    <t>North West: Ditsobotla (NW384) - Table C4 Quarterly Budgeted Financial Performance ( Waste water management                             ) for 1st Quarter ended 30 September 2023 (Figures Finalised as at 2023/10/16)</t>
  </si>
  <si>
    <t>North West: Ramotshere Moiloa (NW385) - Table C4 Quarterly Budgeted Financial Performance ( Waste water management                             ) for 1st Quarter ended 30 September 2023 (Figures Finalised as at 2023/10/16)</t>
  </si>
  <si>
    <t>North West: Ngaka Modiri Molema (DC38) - Table C4 Quarterly Budgeted Financial Performance ( Waste water management                             ) for 1st Quarter ended 30 September 2023 (Figures Finalised as at 2023/10/16)</t>
  </si>
  <si>
    <t>North West: Naledi (NW) (NW392) - Table C4 Quarterly Budgeted Financial Performance ( Waste water management                             ) for 1st Quarter ended 30 September 2023 (Figures Finalised as at 2023/10/16)</t>
  </si>
  <si>
    <t>North West: Mamusa (NW393) - Table C4 Quarterly Budgeted Financial Performance ( Waste water management                             ) for 1st Quarter ended 30 September 2023 (Figures Finalised as at 2023/10/16)</t>
  </si>
  <si>
    <t>North West: Greater Taung (NW394) - Table C4 Quarterly Budgeted Financial Performance ( Waste water management                             ) for 1st Quarter ended 30 September 2023 (Figures Finalised as at 2023/10/16)</t>
  </si>
  <si>
    <t>North West: Lekwa-Teemane (NW396) - Table C4 Quarterly Budgeted Financial Performance ( Waste water management                             ) for 1st Quarter ended 30 September 2023 (Figures Finalised as at 2023/10/16)</t>
  </si>
  <si>
    <t>North West: Kagisano-Molopo (NW397) - Table C4 Quarterly Budgeted Financial Performance ( Waste water management                             ) for 1st Quarter ended 30 September 2023 (Figures Finalised as at 2023/10/16)</t>
  </si>
  <si>
    <t>North West: Dr Ruth Segomotsi Mompati (DC39) - Table C4 Quarterly Budgeted Financial Performance ( Waste water management                             ) for 1st Quarter ended 30 September 2023 (Figures Finalised as at 2023/10/16)</t>
  </si>
  <si>
    <t>North West: City of Matlosana (NW403) - Table C4 Quarterly Budgeted Financial Performance ( Waste water management                             ) for 1st Quarter ended 30 September 2023 (Figures Finalised as at 2023/10/16)</t>
  </si>
  <si>
    <t>North West: Maquassi Hills (NW404) - Table C4 Quarterly Budgeted Financial Performance ( Waste water management                             ) for 1st Quarter ended 30 September 2023 (Figures Finalised as at 2023/10/16)</t>
  </si>
  <si>
    <t>North West: J B Marks (NW405) - Table C4 Quarterly Budgeted Financial Performance ( Waste water management                             ) for 1st Quarter ended 30 September 2023 (Figures Finalised as at 2023/10/16)</t>
  </si>
  <si>
    <t>North West: Dr Kenneth Kaunda (DC40) - Table C4 Quarterly Budgeted Financial Performance ( Waste water management                             ) for 1st Quarter ended 30 September 2023 (Figures Finalised as at 2023/10/16)</t>
  </si>
  <si>
    <t>Western Cape: Cape Town (CPT) - Table C4 Quarterly Budgeted Financial Performance ( Waste water management                             ) for 1st Quarter ended 30 September 2023 (Figures Finalised as at 2023/10/16)</t>
  </si>
  <si>
    <t>Western Cape: Matzikama (WC011) - Table C4 Quarterly Budgeted Financial Performance ( Waste water management                             ) for 1st Quarter ended 30 September 2023 (Figures Finalised as at 2023/10/16)</t>
  </si>
  <si>
    <t>Western Cape: Cederberg (WC012) - Table C4 Quarterly Budgeted Financial Performance ( Waste water management                             ) for 1st Quarter ended 30 September 2023 (Figures Finalised as at 2023/10/16)</t>
  </si>
  <si>
    <t>Western Cape: Bergrivier (WC013) - Table C4 Quarterly Budgeted Financial Performance ( Waste water management                             ) for 1st Quarter ended 30 September 2023 (Figures Finalised as at 2023/10/16)</t>
  </si>
  <si>
    <t>Western Cape: Saldanha Bay (WC014) - Table C4 Quarterly Budgeted Financial Performance ( Waste water management                             ) for 1st Quarter ended 30 September 2023 (Figures Finalised as at 2023/10/16)</t>
  </si>
  <si>
    <t>Western Cape: Swartland (WC015) - Table C4 Quarterly Budgeted Financial Performance ( Waste water management                             ) for 1st Quarter ended 30 September 2023 (Figures Finalised as at 2023/10/16)</t>
  </si>
  <si>
    <t>Western Cape: West Coast (DC1) - Table C4 Quarterly Budgeted Financial Performance ( Waste water management                             ) for 1st Quarter ended 30 September 2023 (Figures Finalised as at 2023/10/16)</t>
  </si>
  <si>
    <t>Western Cape: Witzenberg (WC022) - Table C4 Quarterly Budgeted Financial Performance ( Waste water management                             ) for 1st Quarter ended 30 September 2023 (Figures Finalised as at 2023/10/16)</t>
  </si>
  <si>
    <t>Western Cape: Drakenstein (WC023) - Table C4 Quarterly Budgeted Financial Performance ( Waste water management                             ) for 1st Quarter ended 30 September 2023 (Figures Finalised as at 2023/10/16)</t>
  </si>
  <si>
    <t>Western Cape: Stellenbosch (WC024) - Table C4 Quarterly Budgeted Financial Performance ( Waste water management                             ) for 1st Quarter ended 30 September 2023 (Figures Finalised as at 2023/10/16)</t>
  </si>
  <si>
    <t>Western Cape: Breede Valley (WC025) - Table C4 Quarterly Budgeted Financial Performance ( Waste water management                             ) for 1st Quarter ended 30 September 2023 (Figures Finalised as at 2023/10/16)</t>
  </si>
  <si>
    <t>Western Cape: Langeberg (WC026) - Table C4 Quarterly Budgeted Financial Performance ( Waste water management                             ) for 1st Quarter ended 30 September 2023 (Figures Finalised as at 2023/10/16)</t>
  </si>
  <si>
    <t>Western Cape: Cape Winelands DM (DC2) - Table C4 Quarterly Budgeted Financial Performance ( Waste water management                             ) for 1st Quarter ended 30 September 2023 (Figures Finalised as at 2023/10/16)</t>
  </si>
  <si>
    <t>Western Cape: Theewaterskloof (WC031) - Table C4 Quarterly Budgeted Financial Performance ( Waste water management                             ) for 1st Quarter ended 30 September 2023 (Figures Finalised as at 2023/10/16)</t>
  </si>
  <si>
    <t>Western Cape: Overstrand (WC032) - Table C4 Quarterly Budgeted Financial Performance ( Waste water management                             ) for 1st Quarter ended 30 September 2023 (Figures Finalised as at 2023/10/16)</t>
  </si>
  <si>
    <t>Western Cape: Cape Agulhas (WC033) - Table C4 Quarterly Budgeted Financial Performance ( Waste water management                             ) for 1st Quarter ended 30 September 2023 (Figures Finalised as at 2023/10/16)</t>
  </si>
  <si>
    <t>Western Cape: Swellendam (WC034) - Table C4 Quarterly Budgeted Financial Performance ( Waste water management                             ) for 1st Quarter ended 30 September 2023 (Figures Finalised as at 2023/10/16)</t>
  </si>
  <si>
    <t>Western Cape: Overberg (DC3) - Table C4 Quarterly Budgeted Financial Performance ( Waste water management                             ) for 1st Quarter ended 30 September 2023 (Figures Finalised as at 2023/10/16)</t>
  </si>
  <si>
    <t>Western Cape: Kannaland (WC041) - Table C4 Quarterly Budgeted Financial Performance ( Waste water management                             ) for 1st Quarter ended 30 September 2023 (Figures Finalised as at 2023/10/16)</t>
  </si>
  <si>
    <t>Western Cape: Hessequa (WC042) - Table C4 Quarterly Budgeted Financial Performance ( Waste water management                             ) for 1st Quarter ended 30 September 2023 (Figures Finalised as at 2023/10/16)</t>
  </si>
  <si>
    <t>Western Cape: Mossel Bay (WC043) - Table C4 Quarterly Budgeted Financial Performance ( Waste water management                             ) for 1st Quarter ended 30 September 2023 (Figures Finalised as at 2023/10/16)</t>
  </si>
  <si>
    <t>Western Cape: George (WC044) - Table C4 Quarterly Budgeted Financial Performance ( Waste water management                             ) for 1st Quarter ended 30 September 2023 (Figures Finalised as at 2023/10/16)</t>
  </si>
  <si>
    <t>Western Cape: Oudtshoorn (WC045) - Table C4 Quarterly Budgeted Financial Performance ( Waste water management                             ) for 1st Quarter ended 30 September 2023 (Figures Finalised as at 2023/10/16)</t>
  </si>
  <si>
    <t>Western Cape: Bitou (WC047) - Table C4 Quarterly Budgeted Financial Performance ( Waste water management                             ) for 1st Quarter ended 30 September 2023 (Figures Finalised as at 2023/10/16)</t>
  </si>
  <si>
    <t>Western Cape: Knysna (WC048) - Table C4 Quarterly Budgeted Financial Performance ( Waste water management                             ) for 1st Quarter ended 30 September 2023 (Figures Finalised as at 2023/10/16)</t>
  </si>
  <si>
    <t>Western Cape: Garden Route (DC4) - Table C4 Quarterly Budgeted Financial Performance ( Waste water management                             ) for 1st Quarter ended 30 September 2023 (Figures Finalised as at 2023/10/16)</t>
  </si>
  <si>
    <t>Western Cape: Laingsburg (WC051) - Table C4 Quarterly Budgeted Financial Performance ( Waste water management                             ) for 1st Quarter ended 30 September 2023 (Figures Finalised as at 2023/10/16)</t>
  </si>
  <si>
    <t>Western Cape: Prince Albert (WC052) - Table C4 Quarterly Budgeted Financial Performance ( Waste water management                             ) for 1st Quarter ended 30 September 2023 (Figures Finalised as at 2023/10/16)</t>
  </si>
  <si>
    <t>Western Cape: Beaufort West (WC053) - Table C4 Quarterly Budgeted Financial Performance ( Waste water management                             ) for 1st Quarter ended 30 September 2023 (Figures Finalised as at 2023/10/16)</t>
  </si>
  <si>
    <t>Western Cape: Central Karoo (DC5)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</si>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</sst>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493350607</v>
      </c>
      <c r="G8" s="22">
        <v>54050838</v>
      </c>
      <c r="H8" s="22">
        <v>56776292</v>
      </c>
      <c r="I8" s="22">
        <v>43062020</v>
      </c>
      <c r="J8" s="22">
        <v>153889150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153889150</v>
      </c>
      <c r="X8" s="22">
        <v>127899459</v>
      </c>
      <c r="Y8" s="22">
        <v>25989691</v>
      </c>
      <c r="Z8" s="23">
        <v>20.32040729742258</v>
      </c>
      <c r="AA8" s="20">
        <v>493350607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900</v>
      </c>
      <c r="X19" s="22">
        <v>390961</v>
      </c>
      <c r="Y19" s="22">
        <v>-390061</v>
      </c>
      <c r="Z19" s="23">
        <v>-99.769798010543255</v>
      </c>
      <c r="AA19" s="20">
        <v>1250907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43129476</v>
      </c>
      <c r="X25" s="22">
        <v>48715578</v>
      </c>
      <c r="Y25" s="22">
        <v>-5586102</v>
      </c>
      <c r="Z25" s="23">
        <v>-11.466767365461619</v>
      </c>
      <c r="AA25" s="20">
        <v>133510924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628112438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197019526</v>
      </c>
      <c r="X32" s="31">
        <f t="shared" si="0"/>
        <v>177005998</v>
      </c>
      <c r="Y32" s="31">
        <f t="shared" si="0"/>
        <v>20013528</v>
      </c>
      <c r="Z32" s="32">
        <f>+IF(X32&lt;&gt;0,+(Y32/X32)*100,0)</f>
        <v>11.306694816070582</v>
      </c>
      <c r="AA32" s="29">
        <f>SUM(AA6:AA31)</f>
        <v>628112438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132479815</v>
      </c>
      <c r="G34" s="22">
        <v>13093523</v>
      </c>
      <c r="H34" s="22">
        <v>12455093</v>
      </c>
      <c r="I34" s="22">
        <v>11756813</v>
      </c>
      <c r="J34" s="22">
        <v>37305429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37305429</v>
      </c>
      <c r="X34" s="22">
        <v>31322342</v>
      </c>
      <c r="Y34" s="22">
        <v>5983087</v>
      </c>
      <c r="Z34" s="23">
        <v>19.101659128809718</v>
      </c>
      <c r="AA34" s="20">
        <v>132479815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1245859</v>
      </c>
      <c r="X37" s="22">
        <v>1137304</v>
      </c>
      <c r="Y37" s="22">
        <v>108555</v>
      </c>
      <c r="Z37" s="23">
        <v>9.5449413701174013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96203368</v>
      </c>
      <c r="G38" s="22">
        <v>8016947</v>
      </c>
      <c r="H38" s="22">
        <v>8016947</v>
      </c>
      <c r="I38" s="22">
        <v>8016947</v>
      </c>
      <c r="J38" s="22">
        <v>24050841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24050841</v>
      </c>
      <c r="X38" s="22">
        <v>24050841</v>
      </c>
      <c r="Y38" s="22"/>
      <c r="Z38" s="23"/>
      <c r="AA38" s="20">
        <v>96203368</v>
      </c>
    </row>
    <row r="39" spans="1:27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31789404</v>
      </c>
      <c r="X39" s="22">
        <v>8695092</v>
      </c>
      <c r="Y39" s="22">
        <v>23094312</v>
      </c>
      <c r="Z39" s="23">
        <v>265.60169806138913</v>
      </c>
      <c r="AA39" s="20">
        <v>33851082</v>
      </c>
    </row>
    <row r="40" spans="1:27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502172</v>
      </c>
      <c r="X40" s="22">
        <v>570590</v>
      </c>
      <c r="Y40" s="22">
        <v>-68418</v>
      </c>
      <c r="Z40" s="23">
        <v>-11.990746420371897</v>
      </c>
      <c r="AA40" s="20">
        <v>2104964</v>
      </c>
    </row>
    <row r="41" spans="1:27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78546505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5797478</v>
      </c>
      <c r="X41" s="22">
        <v>14818179</v>
      </c>
      <c r="Y41" s="22">
        <v>-9020701</v>
      </c>
      <c r="Z41" s="23">
        <v>-60.875907896645067</v>
      </c>
      <c r="AA41" s="20">
        <v>78546505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2796543</v>
      </c>
      <c r="X44" s="22">
        <v>3944454</v>
      </c>
      <c r="Y44" s="22">
        <v>-1147911</v>
      </c>
      <c r="Z44" s="23">
        <v>-29.101898513710644</v>
      </c>
      <c r="AA44" s="20">
        <v>13857143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363042835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103487726</v>
      </c>
      <c r="X47" s="31">
        <f t="shared" si="1"/>
        <v>84538802</v>
      </c>
      <c r="Y47" s="31">
        <f t="shared" si="1"/>
        <v>18948924</v>
      </c>
      <c r="Z47" s="32">
        <f>+IF(X47&lt;&gt;0,+(Y47/X47)*100,0)</f>
        <v>22.414469511881656</v>
      </c>
      <c r="AA47" s="29">
        <f>SUM(AA34:AA46)</f>
        <v>363042835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265069603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93531800</v>
      </c>
      <c r="X48" s="41">
        <f t="shared" si="2"/>
        <v>92467196</v>
      </c>
      <c r="Y48" s="41">
        <f t="shared" si="2"/>
        <v>1064604</v>
      </c>
      <c r="Z48" s="42">
        <f>+IF(X48&lt;&gt;0,+(Y48/X48)*100,0)</f>
        <v>1.151331548974406</v>
      </c>
      <c r="AA48" s="39">
        <f>+AA32-AA47</f>
        <v>265069603</v>
      </c>
    </row>
    <row r="49" spans="1:27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381834</v>
      </c>
      <c r="X49" s="22">
        <v>3417999</v>
      </c>
      <c r="Y49" s="22">
        <v>-3036165</v>
      </c>
      <c r="Z49" s="23">
        <v>-88.828726983243698</v>
      </c>
      <c r="AA49" s="20">
        <v>95598320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360667923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93913634</v>
      </c>
      <c r="X51" s="50">
        <f t="shared" si="3"/>
        <v>95885195</v>
      </c>
      <c r="Y51" s="50">
        <f t="shared" si="3"/>
        <v>-1971561</v>
      </c>
      <c r="Z51" s="51">
        <f>+IF(X51&lt;&gt;0,+(Y51/X51)*100,0)</f>
        <v>-2.0561683167041584</v>
      </c>
      <c r="AA51" s="48">
        <f>SUM(AA48:AA50)</f>
        <v>360667923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360667923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93913634</v>
      </c>
      <c r="X53" s="56">
        <f t="shared" si="4"/>
        <v>95885195</v>
      </c>
      <c r="Y53" s="56">
        <f t="shared" si="4"/>
        <v>-1971561</v>
      </c>
      <c r="Z53" s="57">
        <f>+IF(X53&lt;&gt;0,+(Y53/X53)*100,0)</f>
        <v>-2.0561683167041584</v>
      </c>
      <c r="AA53" s="54">
        <f>+AA51-AA52</f>
        <v>360667923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360667923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93913634</v>
      </c>
      <c r="X56" s="50">
        <f t="shared" si="5"/>
        <v>95885195</v>
      </c>
      <c r="Y56" s="50">
        <f t="shared" si="5"/>
        <v>-1971561</v>
      </c>
      <c r="Z56" s="51">
        <f>+IF(X56&lt;&gt;0,+(Y56/X56)*100,0)</f>
        <v>-2.0561683167041584</v>
      </c>
      <c r="AA56" s="48">
        <f>SUM(AA53:AA55)</f>
        <v>360667923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360667923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93913634</v>
      </c>
      <c r="X59" s="67">
        <f t="shared" si="6"/>
        <v>95885195</v>
      </c>
      <c r="Y59" s="67">
        <f t="shared" si="6"/>
        <v>-1971561</v>
      </c>
      <c r="Z59" s="68">
        <f>+IF(X59&lt;&gt;0,+(Y59/X59)*100,0)</f>
        <v>-2.0561683167041584</v>
      </c>
      <c r="AA59" s="65">
        <f>SUM(AA56:AA58)</f>
        <v>360667923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797789526</v>
      </c>
      <c r="D8" s="20"/>
      <c r="E8" s="21">
        <v>837553460</v>
      </c>
      <c r="F8" s="22">
        <v>837553460</v>
      </c>
      <c r="G8" s="22">
        <v>80015488</v>
      </c>
      <c r="H8" s="22">
        <v>65770575</v>
      </c>
      <c r="I8" s="22">
        <v>47409125</v>
      </c>
      <c r="J8" s="22">
        <v>193195188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193195188</v>
      </c>
      <c r="X8" s="22">
        <v>209388366</v>
      </c>
      <c r="Y8" s="22">
        <v>-16193178</v>
      </c>
      <c r="Z8" s="23">
        <v>-7.7335614720829335</v>
      </c>
      <c r="AA8" s="20">
        <v>837553460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103208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15000</v>
      </c>
      <c r="Y10" s="22">
        <v>-11388</v>
      </c>
      <c r="Z10" s="23">
        <v>-75.92</v>
      </c>
      <c r="AA10" s="20">
        <v>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96991231</v>
      </c>
      <c r="D13" s="20"/>
      <c r="E13" s="21">
        <v>67914420</v>
      </c>
      <c r="F13" s="22">
        <v>67914420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16978605</v>
      </c>
      <c r="Y13" s="22">
        <v>-16978605</v>
      </c>
      <c r="Z13" s="23">
        <v>-100</v>
      </c>
      <c r="AA13" s="20">
        <v>67914420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3629955</v>
      </c>
      <c r="D19" s="20"/>
      <c r="E19" s="21">
        <v>4187920</v>
      </c>
      <c r="F19" s="22">
        <v>4187920</v>
      </c>
      <c r="G19" s="22">
        <v>300829</v>
      </c>
      <c r="H19" s="22">
        <v>312009</v>
      </c>
      <c r="I19" s="22">
        <v>310720</v>
      </c>
      <c r="J19" s="22">
        <v>923558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923558</v>
      </c>
      <c r="X19" s="22">
        <v>1046979</v>
      </c>
      <c r="Y19" s="22">
        <v>-123421</v>
      </c>
      <c r="Z19" s="23">
        <v>-11.788297568528119</v>
      </c>
      <c r="AA19" s="20">
        <v>4187920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177072301</v>
      </c>
      <c r="D25" s="20"/>
      <c r="E25" s="21">
        <v>148470500</v>
      </c>
      <c r="F25" s="22">
        <v>148470500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37117626</v>
      </c>
      <c r="Y25" s="22">
        <v>21855638</v>
      </c>
      <c r="Z25" s="23">
        <v>58.882100918846483</v>
      </c>
      <c r="AA25" s="20">
        <v>148470500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1075586221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1058186300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253095622</v>
      </c>
      <c r="X32" s="31">
        <f t="shared" si="0"/>
        <v>264546576</v>
      </c>
      <c r="Y32" s="31">
        <f t="shared" si="0"/>
        <v>-11450954</v>
      </c>
      <c r="Z32" s="32">
        <f>+IF(X32&lt;&gt;0,+(Y32/X32)*100,0)</f>
        <v>-4.3285209633558068</v>
      </c>
      <c r="AA32" s="29">
        <f>SUM(AA6:AA31)</f>
        <v>1058186300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217328150</v>
      </c>
      <c r="D34" s="20"/>
      <c r="E34" s="21">
        <v>299949210</v>
      </c>
      <c r="F34" s="22">
        <v>299949210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50410666</v>
      </c>
      <c r="X34" s="22">
        <v>74987322</v>
      </c>
      <c r="Y34" s="22">
        <v>-24576656</v>
      </c>
      <c r="Z34" s="23">
        <v>-32.774414853753548</v>
      </c>
      <c r="AA34" s="20">
        <v>299949210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3736947</v>
      </c>
      <c r="D37" s="20"/>
      <c r="E37" s="21">
        <v>17637880</v>
      </c>
      <c r="F37" s="22">
        <v>17637880</v>
      </c>
      <c r="G37" s="22">
        <v>64762</v>
      </c>
      <c r="H37" s="22">
        <v>993341</v>
      </c>
      <c r="I37" s="22">
        <v>697706</v>
      </c>
      <c r="J37" s="22">
        <v>1755809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1755809</v>
      </c>
      <c r="X37" s="22">
        <v>4409469</v>
      </c>
      <c r="Y37" s="22">
        <v>-2653660</v>
      </c>
      <c r="Z37" s="23">
        <v>-60.180942421865311</v>
      </c>
      <c r="AA37" s="20">
        <v>17637880</v>
      </c>
    </row>
    <row r="38" spans="1:27" x14ac:dyDescent="0.25">
      <c r="A38" s="19" t="s">
        <v>64</v>
      </c>
      <c r="B38" s="15" t="s">
        <v>32</v>
      </c>
      <c r="C38" s="20">
        <v>238803838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42996801</v>
      </c>
      <c r="Y38" s="22">
        <v>-42996801</v>
      </c>
      <c r="Z38" s="23">
        <v>-100</v>
      </c>
      <c r="AA38" s="20">
        <v>171987200</v>
      </c>
    </row>
    <row r="39" spans="1:27" x14ac:dyDescent="0.25">
      <c r="A39" s="19" t="s">
        <v>65</v>
      </c>
      <c r="B39" s="15" t="s">
        <v>32</v>
      </c>
      <c r="C39" s="20">
        <v>103557865</v>
      </c>
      <c r="D39" s="20"/>
      <c r="E39" s="21">
        <v>234166900</v>
      </c>
      <c r="F39" s="22">
        <v>234166900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58541727</v>
      </c>
      <c r="Y39" s="22">
        <v>-58541727</v>
      </c>
      <c r="Z39" s="23">
        <v>-100</v>
      </c>
      <c r="AA39" s="20">
        <v>234166900</v>
      </c>
    </row>
    <row r="40" spans="1:27" x14ac:dyDescent="0.25">
      <c r="A40" s="19" t="s">
        <v>40</v>
      </c>
      <c r="B40" s="15" t="s">
        <v>32</v>
      </c>
      <c r="C40" s="20">
        <v>15081844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2168611</v>
      </c>
      <c r="X40" s="22">
        <v>5562876</v>
      </c>
      <c r="Y40" s="22">
        <v>-3394265</v>
      </c>
      <c r="Z40" s="23">
        <v>-61.016369949644755</v>
      </c>
      <c r="AA40" s="20">
        <v>22251500</v>
      </c>
    </row>
    <row r="41" spans="1:27" x14ac:dyDescent="0.25">
      <c r="A41" s="19" t="s">
        <v>66</v>
      </c>
      <c r="B41" s="15" t="s">
        <v>32</v>
      </c>
      <c r="C41" s="20">
        <v>72735743</v>
      </c>
      <c r="D41" s="20"/>
      <c r="E41" s="21">
        <v>153199540</v>
      </c>
      <c r="F41" s="22">
        <v>153199540</v>
      </c>
      <c r="G41" s="22">
        <v>718280</v>
      </c>
      <c r="H41" s="22">
        <v>6922972</v>
      </c>
      <c r="I41" s="22">
        <v>22937566</v>
      </c>
      <c r="J41" s="22">
        <v>30578818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30578818</v>
      </c>
      <c r="X41" s="22">
        <v>38299899</v>
      </c>
      <c r="Y41" s="22">
        <v>-7721081</v>
      </c>
      <c r="Z41" s="23">
        <v>-20.159533579971058</v>
      </c>
      <c r="AA41" s="20">
        <v>153199540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212442321</v>
      </c>
      <c r="X43" s="22"/>
      <c r="Y43" s="22">
        <v>212442321</v>
      </c>
      <c r="Z43" s="23"/>
      <c r="AA43" s="20">
        <v>62527780</v>
      </c>
    </row>
    <row r="44" spans="1:27" x14ac:dyDescent="0.25">
      <c r="A44" s="19" t="s">
        <v>69</v>
      </c>
      <c r="B44" s="15" t="s">
        <v>32</v>
      </c>
      <c r="C44" s="20">
        <v>6490891</v>
      </c>
      <c r="D44" s="20"/>
      <c r="E44" s="21">
        <v>18347780</v>
      </c>
      <c r="F44" s="22">
        <v>18347780</v>
      </c>
      <c r="G44" s="22">
        <v>728700</v>
      </c>
      <c r="H44" s="22">
        <v>12895465</v>
      </c>
      <c r="I44" s="22">
        <v>883411</v>
      </c>
      <c r="J44" s="22">
        <v>14507576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14507576</v>
      </c>
      <c r="X44" s="22">
        <v>4586967</v>
      </c>
      <c r="Y44" s="22">
        <v>9920609</v>
      </c>
      <c r="Z44" s="23">
        <v>216.27818556357613</v>
      </c>
      <c r="AA44" s="20">
        <v>18347780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657735278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980067790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311863801</v>
      </c>
      <c r="X47" s="31">
        <f t="shared" si="1"/>
        <v>229385061</v>
      </c>
      <c r="Y47" s="31">
        <f t="shared" si="1"/>
        <v>82478740</v>
      </c>
      <c r="Z47" s="32">
        <f>+IF(X47&lt;&gt;0,+(Y47/X47)*100,0)</f>
        <v>35.956456641263138</v>
      </c>
      <c r="AA47" s="29">
        <f>SUM(AA34:AA46)</f>
        <v>980067790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417850943</v>
      </c>
      <c r="D48" s="39">
        <f t="shared" si="2"/>
        <v>0</v>
      </c>
      <c r="E48" s="40">
        <f t="shared" si="2"/>
        <v>78118510</v>
      </c>
      <c r="F48" s="41">
        <f t="shared" si="2"/>
        <v>78118510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-58768179</v>
      </c>
      <c r="X48" s="41">
        <f t="shared" si="2"/>
        <v>35161515</v>
      </c>
      <c r="Y48" s="41">
        <f t="shared" si="2"/>
        <v>-93929694</v>
      </c>
      <c r="Z48" s="42">
        <f>+IF(X48&lt;&gt;0,+(Y48/X48)*100,0)</f>
        <v>-267.13778971127954</v>
      </c>
      <c r="AA48" s="39">
        <f>+AA32-AA47</f>
        <v>78118510</v>
      </c>
    </row>
    <row r="49" spans="1:27" x14ac:dyDescent="0.25">
      <c r="A49" s="43" t="s">
        <v>74</v>
      </c>
      <c r="B49" s="15" t="s">
        <v>32</v>
      </c>
      <c r="C49" s="20">
        <v>5060028</v>
      </c>
      <c r="D49" s="20"/>
      <c r="E49" s="21">
        <v>120963250</v>
      </c>
      <c r="F49" s="22">
        <v>120963250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30240813</v>
      </c>
      <c r="Y49" s="22">
        <v>-30240813</v>
      </c>
      <c r="Z49" s="23">
        <v>-100</v>
      </c>
      <c r="AA49" s="20">
        <v>120963250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422910971</v>
      </c>
      <c r="D51" s="48">
        <f t="shared" si="3"/>
        <v>0</v>
      </c>
      <c r="E51" s="49">
        <f t="shared" si="3"/>
        <v>199081760</v>
      </c>
      <c r="F51" s="50">
        <f t="shared" si="3"/>
        <v>199081760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-58768179</v>
      </c>
      <c r="X51" s="50">
        <f t="shared" si="3"/>
        <v>65402328</v>
      </c>
      <c r="Y51" s="50">
        <f t="shared" si="3"/>
        <v>-124170507</v>
      </c>
      <c r="Z51" s="51">
        <f>+IF(X51&lt;&gt;0,+(Y51/X51)*100,0)</f>
        <v>-189.85640235925547</v>
      </c>
      <c r="AA51" s="48">
        <f>SUM(AA48:AA50)</f>
        <v>199081760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422910971</v>
      </c>
      <c r="D53" s="54">
        <f>+D51-D52</f>
        <v>0</v>
      </c>
      <c r="E53" s="55">
        <f t="shared" si="4"/>
        <v>199081760</v>
      </c>
      <c r="F53" s="56">
        <f t="shared" si="4"/>
        <v>199081760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-58768179</v>
      </c>
      <c r="X53" s="56">
        <f t="shared" si="4"/>
        <v>65402328</v>
      </c>
      <c r="Y53" s="56">
        <f t="shared" si="4"/>
        <v>-124170507</v>
      </c>
      <c r="Z53" s="57">
        <f>+IF(X53&lt;&gt;0,+(Y53/X53)*100,0)</f>
        <v>-189.85640235925547</v>
      </c>
      <c r="AA53" s="54">
        <f>+AA51-AA52</f>
        <v>199081760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422910971</v>
      </c>
      <c r="D56" s="48">
        <f>SUM(D53:D55)</f>
        <v>0</v>
      </c>
      <c r="E56" s="49">
        <f t="shared" si="5"/>
        <v>199081760</v>
      </c>
      <c r="F56" s="50">
        <f t="shared" si="5"/>
        <v>199081760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-58768179</v>
      </c>
      <c r="X56" s="50">
        <f t="shared" si="5"/>
        <v>65402328</v>
      </c>
      <c r="Y56" s="50">
        <f t="shared" si="5"/>
        <v>-124170507</v>
      </c>
      <c r="Z56" s="51">
        <f>+IF(X56&lt;&gt;0,+(Y56/X56)*100,0)</f>
        <v>-189.85640235925547</v>
      </c>
      <c r="AA56" s="48">
        <f>SUM(AA53:AA55)</f>
        <v>199081760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422910971</v>
      </c>
      <c r="D59" s="65">
        <f>SUM(D56:D58)</f>
        <v>0</v>
      </c>
      <c r="E59" s="66">
        <f t="shared" si="6"/>
        <v>199081760</v>
      </c>
      <c r="F59" s="67">
        <f t="shared" si="6"/>
        <v>199081760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-58768179</v>
      </c>
      <c r="X59" s="67">
        <f t="shared" si="6"/>
        <v>65402328</v>
      </c>
      <c r="Y59" s="67">
        <f t="shared" si="6"/>
        <v>-124170507</v>
      </c>
      <c r="Z59" s="68">
        <f>+IF(X59&lt;&gt;0,+(Y59/X59)*100,0)</f>
        <v>-189.85640235925547</v>
      </c>
      <c r="AA59" s="65">
        <f>SUM(AA56:AA58)</f>
        <v>199081760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42942750</v>
      </c>
      <c r="D8" s="20"/>
      <c r="E8" s="21">
        <v>70287346</v>
      </c>
      <c r="F8" s="22">
        <v>70287346</v>
      </c>
      <c r="G8" s="22">
        <v>21686038</v>
      </c>
      <c r="H8" s="22">
        <v>3649408</v>
      </c>
      <c r="I8" s="22">
        <v>3881096</v>
      </c>
      <c r="J8" s="22">
        <v>29216542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29216542</v>
      </c>
      <c r="X8" s="22">
        <v>16596055</v>
      </c>
      <c r="Y8" s="22">
        <v>12620487</v>
      </c>
      <c r="Z8" s="23">
        <v>76.04510228485023</v>
      </c>
      <c r="AA8" s="20">
        <v>70287346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11023</v>
      </c>
      <c r="D19" s="20"/>
      <c r="E19" s="21">
        <v>15163</v>
      </c>
      <c r="F19" s="22">
        <v>15163</v>
      </c>
      <c r="G19" s="22">
        <v>1433</v>
      </c>
      <c r="H19" s="22">
        <v>2774</v>
      </c>
      <c r="I19" s="22">
        <v>7069</v>
      </c>
      <c r="J19" s="22">
        <v>11276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11276</v>
      </c>
      <c r="X19" s="22">
        <v>3792</v>
      </c>
      <c r="Y19" s="22">
        <v>7484</v>
      </c>
      <c r="Z19" s="23">
        <v>197.36286919831224</v>
      </c>
      <c r="AA19" s="20">
        <v>15163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42953773</v>
      </c>
      <c r="D32" s="29">
        <f t="shared" ref="D32:Y32" si="0">SUM(D6:D31)</f>
        <v>0</v>
      </c>
      <c r="E32" s="30">
        <f t="shared" si="0"/>
        <v>70302509</v>
      </c>
      <c r="F32" s="31">
        <f t="shared" si="0"/>
        <v>70302509</v>
      </c>
      <c r="G32" s="31">
        <f t="shared" si="0"/>
        <v>21687471</v>
      </c>
      <c r="H32" s="31">
        <f t="shared" si="0"/>
        <v>3652182</v>
      </c>
      <c r="I32" s="31">
        <f t="shared" si="0"/>
        <v>3888165</v>
      </c>
      <c r="J32" s="31">
        <f t="shared" si="0"/>
        <v>29227818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29227818</v>
      </c>
      <c r="X32" s="31">
        <f t="shared" si="0"/>
        <v>16599847</v>
      </c>
      <c r="Y32" s="31">
        <f t="shared" si="0"/>
        <v>12627971</v>
      </c>
      <c r="Z32" s="32">
        <f>+IF(X32&lt;&gt;0,+(Y32/X32)*100,0)</f>
        <v>76.072815610890871</v>
      </c>
      <c r="AA32" s="29">
        <f>SUM(AA6:AA31)</f>
        <v>70302509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6996162</v>
      </c>
      <c r="D34" s="20"/>
      <c r="E34" s="21">
        <v>8107705</v>
      </c>
      <c r="F34" s="22">
        <v>8107705</v>
      </c>
      <c r="G34" s="22">
        <v>443034</v>
      </c>
      <c r="H34" s="22">
        <v>566335</v>
      </c>
      <c r="I34" s="22">
        <v>593788</v>
      </c>
      <c r="J34" s="22">
        <v>1603157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1603157</v>
      </c>
      <c r="X34" s="22">
        <v>2026926</v>
      </c>
      <c r="Y34" s="22">
        <v>-423769</v>
      </c>
      <c r="Z34" s="23">
        <v>-20.906979337183497</v>
      </c>
      <c r="AA34" s="20">
        <v>8107705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112243</v>
      </c>
      <c r="D37" s="20"/>
      <c r="E37" s="21">
        <v>640000</v>
      </c>
      <c r="F37" s="22">
        <v>640000</v>
      </c>
      <c r="G37" s="22"/>
      <c r="H37" s="22"/>
      <c r="I37" s="22">
        <v>113005</v>
      </c>
      <c r="J37" s="22">
        <v>113005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113005</v>
      </c>
      <c r="X37" s="22">
        <v>159999</v>
      </c>
      <c r="Y37" s="22">
        <v>-46994</v>
      </c>
      <c r="Z37" s="23">
        <v>-29.371433571459821</v>
      </c>
      <c r="AA37" s="20">
        <v>640000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433681</v>
      </c>
      <c r="Y38" s="22">
        <v>-433681</v>
      </c>
      <c r="Z38" s="23">
        <v>-100</v>
      </c>
      <c r="AA38" s="20">
        <v>433681</v>
      </c>
    </row>
    <row r="39" spans="1:27" x14ac:dyDescent="0.25">
      <c r="A39" s="19" t="s">
        <v>65</v>
      </c>
      <c r="B39" s="15" t="s">
        <v>32</v>
      </c>
      <c r="C39" s="20">
        <v>14803077</v>
      </c>
      <c r="D39" s="20"/>
      <c r="E39" s="21">
        <v>15769127</v>
      </c>
      <c r="F39" s="22">
        <v>15769127</v>
      </c>
      <c r="G39" s="22">
        <v>1238040</v>
      </c>
      <c r="H39" s="22">
        <v>1238040</v>
      </c>
      <c r="I39" s="22">
        <v>1238281</v>
      </c>
      <c r="J39" s="22">
        <v>3714361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3714361</v>
      </c>
      <c r="X39" s="22">
        <v>3942285</v>
      </c>
      <c r="Y39" s="22">
        <v>-227924</v>
      </c>
      <c r="Z39" s="23">
        <v>-5.7815201082620868</v>
      </c>
      <c r="AA39" s="20">
        <v>15769127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24346497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151911</v>
      </c>
      <c r="Y43" s="22">
        <v>-151911</v>
      </c>
      <c r="Z43" s="23">
        <v>-100</v>
      </c>
      <c r="AA43" s="20">
        <v>607640</v>
      </c>
    </row>
    <row r="44" spans="1:27" x14ac:dyDescent="0.25">
      <c r="A44" s="19" t="s">
        <v>69</v>
      </c>
      <c r="B44" s="15" t="s">
        <v>32</v>
      </c>
      <c r="C44" s="20">
        <v>17891609</v>
      </c>
      <c r="D44" s="20"/>
      <c r="E44" s="21">
        <v>19222461</v>
      </c>
      <c r="F44" s="22">
        <v>19222461</v>
      </c>
      <c r="G44" s="22">
        <v>272872</v>
      </c>
      <c r="H44" s="22">
        <v>678354</v>
      </c>
      <c r="I44" s="22">
        <v>3289576</v>
      </c>
      <c r="J44" s="22">
        <v>4240802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4240802</v>
      </c>
      <c r="X44" s="22">
        <v>4805616</v>
      </c>
      <c r="Y44" s="22">
        <v>-564814</v>
      </c>
      <c r="Z44" s="23">
        <v>-11.753207081048506</v>
      </c>
      <c r="AA44" s="20">
        <v>19222461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64149588</v>
      </c>
      <c r="D47" s="29">
        <f t="shared" ref="D47:Y47" si="1">SUM(D34:D46)</f>
        <v>0</v>
      </c>
      <c r="E47" s="30">
        <f t="shared" si="1"/>
        <v>44780614</v>
      </c>
      <c r="F47" s="31">
        <f t="shared" si="1"/>
        <v>44780614</v>
      </c>
      <c r="G47" s="31">
        <f t="shared" si="1"/>
        <v>1953946</v>
      </c>
      <c r="H47" s="31">
        <f t="shared" si="1"/>
        <v>2482729</v>
      </c>
      <c r="I47" s="31">
        <f t="shared" si="1"/>
        <v>5234650</v>
      </c>
      <c r="J47" s="31">
        <f t="shared" si="1"/>
        <v>9671325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9671325</v>
      </c>
      <c r="X47" s="31">
        <f t="shared" si="1"/>
        <v>11520418</v>
      </c>
      <c r="Y47" s="31">
        <f t="shared" si="1"/>
        <v>-1849093</v>
      </c>
      <c r="Z47" s="32">
        <f>+IF(X47&lt;&gt;0,+(Y47/X47)*100,0)</f>
        <v>-16.050572123337886</v>
      </c>
      <c r="AA47" s="29">
        <f>SUM(AA34:AA46)</f>
        <v>44780614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-21195815</v>
      </c>
      <c r="D48" s="39">
        <f t="shared" si="2"/>
        <v>0</v>
      </c>
      <c r="E48" s="40">
        <f t="shared" si="2"/>
        <v>25521895</v>
      </c>
      <c r="F48" s="41">
        <f t="shared" si="2"/>
        <v>25521895</v>
      </c>
      <c r="G48" s="41">
        <f t="shared" si="2"/>
        <v>19733525</v>
      </c>
      <c r="H48" s="41">
        <f t="shared" si="2"/>
        <v>1169453</v>
      </c>
      <c r="I48" s="41">
        <f t="shared" si="2"/>
        <v>-1346485</v>
      </c>
      <c r="J48" s="41">
        <f t="shared" si="2"/>
        <v>19556493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19556493</v>
      </c>
      <c r="X48" s="41">
        <f t="shared" si="2"/>
        <v>5079429</v>
      </c>
      <c r="Y48" s="41">
        <f t="shared" si="2"/>
        <v>14477064</v>
      </c>
      <c r="Z48" s="42">
        <f>+IF(X48&lt;&gt;0,+(Y48/X48)*100,0)</f>
        <v>285.01361078184181</v>
      </c>
      <c r="AA48" s="39">
        <f>+AA32-AA47</f>
        <v>25521895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-21195815</v>
      </c>
      <c r="D51" s="48">
        <f t="shared" si="3"/>
        <v>0</v>
      </c>
      <c r="E51" s="49">
        <f t="shared" si="3"/>
        <v>25521895</v>
      </c>
      <c r="F51" s="50">
        <f t="shared" si="3"/>
        <v>25521895</v>
      </c>
      <c r="G51" s="50">
        <f t="shared" si="3"/>
        <v>19733525</v>
      </c>
      <c r="H51" s="50">
        <f t="shared" si="3"/>
        <v>1169453</v>
      </c>
      <c r="I51" s="50">
        <f t="shared" si="3"/>
        <v>-1346485</v>
      </c>
      <c r="J51" s="50">
        <f t="shared" si="3"/>
        <v>19556493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19556493</v>
      </c>
      <c r="X51" s="50">
        <f t="shared" si="3"/>
        <v>5079429</v>
      </c>
      <c r="Y51" s="50">
        <f t="shared" si="3"/>
        <v>14477064</v>
      </c>
      <c r="Z51" s="51">
        <f>+IF(X51&lt;&gt;0,+(Y51/X51)*100,0)</f>
        <v>285.01361078184181</v>
      </c>
      <c r="AA51" s="48">
        <f>SUM(AA48:AA50)</f>
        <v>25521895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-21195815</v>
      </c>
      <c r="D53" s="54">
        <f>+D51-D52</f>
        <v>0</v>
      </c>
      <c r="E53" s="55">
        <f t="shared" si="4"/>
        <v>25521895</v>
      </c>
      <c r="F53" s="56">
        <f t="shared" si="4"/>
        <v>25521895</v>
      </c>
      <c r="G53" s="56">
        <f t="shared" si="4"/>
        <v>19733525</v>
      </c>
      <c r="H53" s="56">
        <f t="shared" si="4"/>
        <v>1169453</v>
      </c>
      <c r="I53" s="56">
        <f t="shared" si="4"/>
        <v>-1346485</v>
      </c>
      <c r="J53" s="56">
        <f t="shared" si="4"/>
        <v>19556493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19556493</v>
      </c>
      <c r="X53" s="56">
        <f t="shared" si="4"/>
        <v>5079429</v>
      </c>
      <c r="Y53" s="56">
        <f t="shared" si="4"/>
        <v>14477064</v>
      </c>
      <c r="Z53" s="57">
        <f>+IF(X53&lt;&gt;0,+(Y53/X53)*100,0)</f>
        <v>285.01361078184181</v>
      </c>
      <c r="AA53" s="54">
        <f>+AA51-AA52</f>
        <v>25521895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-21195815</v>
      </c>
      <c r="D56" s="48">
        <f>SUM(D53:D55)</f>
        <v>0</v>
      </c>
      <c r="E56" s="49">
        <f t="shared" si="5"/>
        <v>25521895</v>
      </c>
      <c r="F56" s="50">
        <f t="shared" si="5"/>
        <v>25521895</v>
      </c>
      <c r="G56" s="50">
        <f t="shared" si="5"/>
        <v>19733525</v>
      </c>
      <c r="H56" s="50">
        <f t="shared" si="5"/>
        <v>1169453</v>
      </c>
      <c r="I56" s="50">
        <f t="shared" si="5"/>
        <v>-1346485</v>
      </c>
      <c r="J56" s="50">
        <f t="shared" si="5"/>
        <v>19556493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19556493</v>
      </c>
      <c r="X56" s="50">
        <f t="shared" si="5"/>
        <v>5079429</v>
      </c>
      <c r="Y56" s="50">
        <f t="shared" si="5"/>
        <v>14477064</v>
      </c>
      <c r="Z56" s="51">
        <f>+IF(X56&lt;&gt;0,+(Y56/X56)*100,0)</f>
        <v>285.01361078184181</v>
      </c>
      <c r="AA56" s="48">
        <f>SUM(AA53:AA55)</f>
        <v>25521895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-21195815</v>
      </c>
      <c r="D59" s="65">
        <f>SUM(D56:D58)</f>
        <v>0</v>
      </c>
      <c r="E59" s="66">
        <f t="shared" si="6"/>
        <v>25521895</v>
      </c>
      <c r="F59" s="67">
        <f t="shared" si="6"/>
        <v>25521895</v>
      </c>
      <c r="G59" s="67">
        <f t="shared" si="6"/>
        <v>19733525</v>
      </c>
      <c r="H59" s="67">
        <f t="shared" si="6"/>
        <v>1169453</v>
      </c>
      <c r="I59" s="67">
        <f t="shared" si="6"/>
        <v>-1346485</v>
      </c>
      <c r="J59" s="67">
        <f t="shared" si="6"/>
        <v>19556493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19556493</v>
      </c>
      <c r="X59" s="67">
        <f t="shared" si="6"/>
        <v>5079429</v>
      </c>
      <c r="Y59" s="67">
        <f t="shared" si="6"/>
        <v>14477064</v>
      </c>
      <c r="Z59" s="68">
        <f>+IF(X59&lt;&gt;0,+(Y59/X59)*100,0)</f>
        <v>285.01361078184181</v>
      </c>
      <c r="AA59" s="65">
        <f>SUM(AA56:AA58)</f>
        <v>25521895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6025151</v>
      </c>
      <c r="D8" s="20"/>
      <c r="E8" s="21">
        <v>6616080</v>
      </c>
      <c r="F8" s="22">
        <v>6616080</v>
      </c>
      <c r="G8" s="22">
        <v>538745</v>
      </c>
      <c r="H8" s="22">
        <v>808867</v>
      </c>
      <c r="I8" s="22">
        <v>722530</v>
      </c>
      <c r="J8" s="22">
        <v>2070142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2070142</v>
      </c>
      <c r="X8" s="22">
        <v>1654020</v>
      </c>
      <c r="Y8" s="22">
        <v>416122</v>
      </c>
      <c r="Z8" s="23">
        <v>25.158220577743922</v>
      </c>
      <c r="AA8" s="20">
        <v>6616080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9594534</v>
      </c>
      <c r="F25" s="22">
        <v>9594534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2398632</v>
      </c>
      <c r="Y25" s="22">
        <v>-2398632</v>
      </c>
      <c r="Z25" s="23">
        <v>-100</v>
      </c>
      <c r="AA25" s="20">
        <v>9594534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6025151</v>
      </c>
      <c r="D32" s="29">
        <f t="shared" ref="D32:Y32" si="0">SUM(D6:D31)</f>
        <v>0</v>
      </c>
      <c r="E32" s="30">
        <f t="shared" si="0"/>
        <v>16210614</v>
      </c>
      <c r="F32" s="31">
        <f t="shared" si="0"/>
        <v>16210614</v>
      </c>
      <c r="G32" s="31">
        <f t="shared" si="0"/>
        <v>538745</v>
      </c>
      <c r="H32" s="31">
        <f t="shared" si="0"/>
        <v>808867</v>
      </c>
      <c r="I32" s="31">
        <f t="shared" si="0"/>
        <v>722530</v>
      </c>
      <c r="J32" s="31">
        <f t="shared" si="0"/>
        <v>2070142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2070142</v>
      </c>
      <c r="X32" s="31">
        <f t="shared" si="0"/>
        <v>4052652</v>
      </c>
      <c r="Y32" s="31">
        <f t="shared" si="0"/>
        <v>-1982510</v>
      </c>
      <c r="Z32" s="32">
        <f>+IF(X32&lt;&gt;0,+(Y32/X32)*100,0)</f>
        <v>-48.918831421992316</v>
      </c>
      <c r="AA32" s="29">
        <f>SUM(AA6:AA31)</f>
        <v>16210614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2250285</v>
      </c>
      <c r="D34" s="20"/>
      <c r="E34" s="21">
        <v>2622067</v>
      </c>
      <c r="F34" s="22">
        <v>2622067</v>
      </c>
      <c r="G34" s="22">
        <v>193688</v>
      </c>
      <c r="H34" s="22">
        <v>181419</v>
      </c>
      <c r="I34" s="22">
        <v>186660</v>
      </c>
      <c r="J34" s="22">
        <v>561767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561767</v>
      </c>
      <c r="X34" s="22">
        <v>655506</v>
      </c>
      <c r="Y34" s="22">
        <v>-93739</v>
      </c>
      <c r="Z34" s="23">
        <v>-14.300250493511882</v>
      </c>
      <c r="AA34" s="20">
        <v>2622067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29467</v>
      </c>
      <c r="D37" s="20"/>
      <c r="E37" s="21">
        <v>298133</v>
      </c>
      <c r="F37" s="22">
        <v>298133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74532</v>
      </c>
      <c r="Y37" s="22">
        <v>-74532</v>
      </c>
      <c r="Z37" s="23">
        <v>-100</v>
      </c>
      <c r="AA37" s="20">
        <v>298133</v>
      </c>
    </row>
    <row r="38" spans="1:27" x14ac:dyDescent="0.25">
      <c r="A38" s="19" t="s">
        <v>64</v>
      </c>
      <c r="B38" s="15" t="s">
        <v>32</v>
      </c>
      <c r="C38" s="20">
        <v>2373082</v>
      </c>
      <c r="D38" s="20"/>
      <c r="E38" s="21">
        <v>2559854</v>
      </c>
      <c r="F38" s="22">
        <v>2559854</v>
      </c>
      <c r="G38" s="22"/>
      <c r="H38" s="22"/>
      <c r="I38" s="22">
        <v>639964</v>
      </c>
      <c r="J38" s="22">
        <v>639964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639964</v>
      </c>
      <c r="X38" s="22">
        <v>639963</v>
      </c>
      <c r="Y38" s="22">
        <v>1</v>
      </c>
      <c r="Z38" s="23"/>
      <c r="AA38" s="20">
        <v>2559854</v>
      </c>
    </row>
    <row r="39" spans="1:27" x14ac:dyDescent="0.25">
      <c r="A39" s="19" t="s">
        <v>65</v>
      </c>
      <c r="B39" s="15" t="s">
        <v>32</v>
      </c>
      <c r="C39" s="20">
        <v>2413715</v>
      </c>
      <c r="D39" s="20"/>
      <c r="E39" s="21">
        <v>5739447</v>
      </c>
      <c r="F39" s="22">
        <v>5739447</v>
      </c>
      <c r="G39" s="22"/>
      <c r="H39" s="22"/>
      <c r="I39" s="22">
        <v>1434862</v>
      </c>
      <c r="J39" s="22">
        <v>1434862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1434862</v>
      </c>
      <c r="X39" s="22">
        <v>1434858</v>
      </c>
      <c r="Y39" s="22">
        <v>4</v>
      </c>
      <c r="Z39" s="23"/>
      <c r="AA39" s="20">
        <v>5739447</v>
      </c>
    </row>
    <row r="40" spans="1:27" x14ac:dyDescent="0.25">
      <c r="A40" s="19" t="s">
        <v>40</v>
      </c>
      <c r="B40" s="15" t="s">
        <v>32</v>
      </c>
      <c r="C40" s="20">
        <v>140085</v>
      </c>
      <c r="D40" s="20"/>
      <c r="E40" s="21">
        <v>112000</v>
      </c>
      <c r="F40" s="22">
        <v>112000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27999</v>
      </c>
      <c r="Y40" s="22">
        <v>-27999</v>
      </c>
      <c r="Z40" s="23">
        <v>-100</v>
      </c>
      <c r="AA40" s="20">
        <v>112000</v>
      </c>
    </row>
    <row r="41" spans="1:27" x14ac:dyDescent="0.25">
      <c r="A41" s="19" t="s">
        <v>66</v>
      </c>
      <c r="B41" s="15" t="s">
        <v>32</v>
      </c>
      <c r="C41" s="20">
        <v>103167</v>
      </c>
      <c r="D41" s="20"/>
      <c r="E41" s="21">
        <v>98280</v>
      </c>
      <c r="F41" s="22">
        <v>98280</v>
      </c>
      <c r="G41" s="22"/>
      <c r="H41" s="22">
        <v>8267</v>
      </c>
      <c r="I41" s="22"/>
      <c r="J41" s="22">
        <v>8267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8267</v>
      </c>
      <c r="X41" s="22">
        <v>24570</v>
      </c>
      <c r="Y41" s="22">
        <v>-16303</v>
      </c>
      <c r="Z41" s="23">
        <v>-66.353276353276357</v>
      </c>
      <c r="AA41" s="20">
        <v>98280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750402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130062</v>
      </c>
      <c r="D44" s="20"/>
      <c r="E44" s="21">
        <v>1401056</v>
      </c>
      <c r="F44" s="22">
        <v>1401056</v>
      </c>
      <c r="G44" s="22">
        <v>87561</v>
      </c>
      <c r="H44" s="22">
        <v>130326</v>
      </c>
      <c r="I44" s="22">
        <v>103801</v>
      </c>
      <c r="J44" s="22">
        <v>321688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321688</v>
      </c>
      <c r="X44" s="22">
        <v>350256</v>
      </c>
      <c r="Y44" s="22">
        <v>-28568</v>
      </c>
      <c r="Z44" s="23">
        <v>-8.1563199488374227</v>
      </c>
      <c r="AA44" s="20">
        <v>1401056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8190265</v>
      </c>
      <c r="D47" s="29">
        <f t="shared" ref="D47:Y47" si="1">SUM(D34:D46)</f>
        <v>0</v>
      </c>
      <c r="E47" s="30">
        <f t="shared" si="1"/>
        <v>12830837</v>
      </c>
      <c r="F47" s="31">
        <f t="shared" si="1"/>
        <v>12830837</v>
      </c>
      <c r="G47" s="31">
        <f t="shared" si="1"/>
        <v>281249</v>
      </c>
      <c r="H47" s="31">
        <f t="shared" si="1"/>
        <v>320012</v>
      </c>
      <c r="I47" s="31">
        <f t="shared" si="1"/>
        <v>2365287</v>
      </c>
      <c r="J47" s="31">
        <f t="shared" si="1"/>
        <v>2966548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2966548</v>
      </c>
      <c r="X47" s="31">
        <f t="shared" si="1"/>
        <v>3207684</v>
      </c>
      <c r="Y47" s="31">
        <f t="shared" si="1"/>
        <v>-241136</v>
      </c>
      <c r="Z47" s="32">
        <f>+IF(X47&lt;&gt;0,+(Y47/X47)*100,0)</f>
        <v>-7.5174487262461014</v>
      </c>
      <c r="AA47" s="29">
        <f>SUM(AA34:AA46)</f>
        <v>12830837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-2165114</v>
      </c>
      <c r="D48" s="39">
        <f t="shared" si="2"/>
        <v>0</v>
      </c>
      <c r="E48" s="40">
        <f t="shared" si="2"/>
        <v>3379777</v>
      </c>
      <c r="F48" s="41">
        <f t="shared" si="2"/>
        <v>3379777</v>
      </c>
      <c r="G48" s="41">
        <f t="shared" si="2"/>
        <v>257496</v>
      </c>
      <c r="H48" s="41">
        <f t="shared" si="2"/>
        <v>488855</v>
      </c>
      <c r="I48" s="41">
        <f t="shared" si="2"/>
        <v>-1642757</v>
      </c>
      <c r="J48" s="41">
        <f t="shared" si="2"/>
        <v>-896406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-896406</v>
      </c>
      <c r="X48" s="41">
        <f t="shared" si="2"/>
        <v>844968</v>
      </c>
      <c r="Y48" s="41">
        <f t="shared" si="2"/>
        <v>-1741374</v>
      </c>
      <c r="Z48" s="42">
        <f>+IF(X48&lt;&gt;0,+(Y48/X48)*100,0)</f>
        <v>-206.08756781321898</v>
      </c>
      <c r="AA48" s="39">
        <f>+AA32-AA47</f>
        <v>3379777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-2165114</v>
      </c>
      <c r="D51" s="48">
        <f t="shared" si="3"/>
        <v>0</v>
      </c>
      <c r="E51" s="49">
        <f t="shared" si="3"/>
        <v>3379777</v>
      </c>
      <c r="F51" s="50">
        <f t="shared" si="3"/>
        <v>3379777</v>
      </c>
      <c r="G51" s="50">
        <f t="shared" si="3"/>
        <v>257496</v>
      </c>
      <c r="H51" s="50">
        <f t="shared" si="3"/>
        <v>488855</v>
      </c>
      <c r="I51" s="50">
        <f t="shared" si="3"/>
        <v>-1642757</v>
      </c>
      <c r="J51" s="50">
        <f t="shared" si="3"/>
        <v>-896406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-896406</v>
      </c>
      <c r="X51" s="50">
        <f t="shared" si="3"/>
        <v>844968</v>
      </c>
      <c r="Y51" s="50">
        <f t="shared" si="3"/>
        <v>-1741374</v>
      </c>
      <c r="Z51" s="51">
        <f>+IF(X51&lt;&gt;0,+(Y51/X51)*100,0)</f>
        <v>-206.08756781321898</v>
      </c>
      <c r="AA51" s="48">
        <f>SUM(AA48:AA50)</f>
        <v>3379777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-2165114</v>
      </c>
      <c r="D53" s="54">
        <f>+D51-D52</f>
        <v>0</v>
      </c>
      <c r="E53" s="55">
        <f t="shared" si="4"/>
        <v>3379777</v>
      </c>
      <c r="F53" s="56">
        <f t="shared" si="4"/>
        <v>3379777</v>
      </c>
      <c r="G53" s="56">
        <f t="shared" si="4"/>
        <v>257496</v>
      </c>
      <c r="H53" s="56">
        <f t="shared" si="4"/>
        <v>488855</v>
      </c>
      <c r="I53" s="56">
        <f t="shared" si="4"/>
        <v>-1642757</v>
      </c>
      <c r="J53" s="56">
        <f t="shared" si="4"/>
        <v>-896406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-896406</v>
      </c>
      <c r="X53" s="56">
        <f t="shared" si="4"/>
        <v>844968</v>
      </c>
      <c r="Y53" s="56">
        <f t="shared" si="4"/>
        <v>-1741374</v>
      </c>
      <c r="Z53" s="57">
        <f>+IF(X53&lt;&gt;0,+(Y53/X53)*100,0)</f>
        <v>-206.08756781321898</v>
      </c>
      <c r="AA53" s="54">
        <f>+AA51-AA52</f>
        <v>3379777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-2165114</v>
      </c>
      <c r="D56" s="48">
        <f>SUM(D53:D55)</f>
        <v>0</v>
      </c>
      <c r="E56" s="49">
        <f t="shared" si="5"/>
        <v>3379777</v>
      </c>
      <c r="F56" s="50">
        <f t="shared" si="5"/>
        <v>3379777</v>
      </c>
      <c r="G56" s="50">
        <f t="shared" si="5"/>
        <v>257496</v>
      </c>
      <c r="H56" s="50">
        <f t="shared" si="5"/>
        <v>488855</v>
      </c>
      <c r="I56" s="50">
        <f t="shared" si="5"/>
        <v>-1642757</v>
      </c>
      <c r="J56" s="50">
        <f t="shared" si="5"/>
        <v>-896406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-896406</v>
      </c>
      <c r="X56" s="50">
        <f t="shared" si="5"/>
        <v>844968</v>
      </c>
      <c r="Y56" s="50">
        <f t="shared" si="5"/>
        <v>-1741374</v>
      </c>
      <c r="Z56" s="51">
        <f>+IF(X56&lt;&gt;0,+(Y56/X56)*100,0)</f>
        <v>-206.08756781321898</v>
      </c>
      <c r="AA56" s="48">
        <f>SUM(AA53:AA55)</f>
        <v>3379777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-2165114</v>
      </c>
      <c r="D59" s="65">
        <f>SUM(D56:D58)</f>
        <v>0</v>
      </c>
      <c r="E59" s="66">
        <f t="shared" si="6"/>
        <v>3379777</v>
      </c>
      <c r="F59" s="67">
        <f t="shared" si="6"/>
        <v>3379777</v>
      </c>
      <c r="G59" s="67">
        <f t="shared" si="6"/>
        <v>257496</v>
      </c>
      <c r="H59" s="67">
        <f t="shared" si="6"/>
        <v>488855</v>
      </c>
      <c r="I59" s="67">
        <f t="shared" si="6"/>
        <v>-1642757</v>
      </c>
      <c r="J59" s="67">
        <f t="shared" si="6"/>
        <v>-896406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-896406</v>
      </c>
      <c r="X59" s="67">
        <f t="shared" si="6"/>
        <v>844968</v>
      </c>
      <c r="Y59" s="67">
        <f t="shared" si="6"/>
        <v>-1741374</v>
      </c>
      <c r="Z59" s="68">
        <f>+IF(X59&lt;&gt;0,+(Y59/X59)*100,0)</f>
        <v>-206.08756781321898</v>
      </c>
      <c r="AA59" s="65">
        <f>SUM(AA56:AA58)</f>
        <v>3379777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40536000</v>
      </c>
      <c r="F8" s="22">
        <v>40536000</v>
      </c>
      <c r="G8" s="22">
        <v>12763345</v>
      </c>
      <c r="H8" s="22"/>
      <c r="I8" s="22"/>
      <c r="J8" s="22">
        <v>12763345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12763345</v>
      </c>
      <c r="X8" s="22">
        <v>10134000</v>
      </c>
      <c r="Y8" s="22">
        <v>2629345</v>
      </c>
      <c r="Z8" s="23">
        <v>25.945776593645153</v>
      </c>
      <c r="AA8" s="20">
        <v>40536000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5545920</v>
      </c>
      <c r="F13" s="22">
        <v>5545920</v>
      </c>
      <c r="G13" s="22">
        <v>687786</v>
      </c>
      <c r="H13" s="22"/>
      <c r="I13" s="22"/>
      <c r="J13" s="22">
        <v>687786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687786</v>
      </c>
      <c r="X13" s="22">
        <v>1386480</v>
      </c>
      <c r="Y13" s="22">
        <v>-698694</v>
      </c>
      <c r="Z13" s="23">
        <v>-50.393370261381342</v>
      </c>
      <c r="AA13" s="20">
        <v>5545920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7537752</v>
      </c>
      <c r="H25" s="22"/>
      <c r="I25" s="22"/>
      <c r="J25" s="22">
        <v>7537752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7537752</v>
      </c>
      <c r="X25" s="22"/>
      <c r="Y25" s="22">
        <v>7537752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46081920</v>
      </c>
      <c r="F32" s="31">
        <f t="shared" si="0"/>
        <v>46081920</v>
      </c>
      <c r="G32" s="31">
        <f t="shared" si="0"/>
        <v>20988883</v>
      </c>
      <c r="H32" s="31">
        <f t="shared" si="0"/>
        <v>0</v>
      </c>
      <c r="I32" s="31">
        <f t="shared" si="0"/>
        <v>0</v>
      </c>
      <c r="J32" s="31">
        <f t="shared" si="0"/>
        <v>20988883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20988883</v>
      </c>
      <c r="X32" s="31">
        <f t="shared" si="0"/>
        <v>11520480</v>
      </c>
      <c r="Y32" s="31">
        <f t="shared" si="0"/>
        <v>9468403</v>
      </c>
      <c r="Z32" s="32">
        <f>+IF(X32&lt;&gt;0,+(Y32/X32)*100,0)</f>
        <v>82.187573781647984</v>
      </c>
      <c r="AA32" s="29">
        <f>SUM(AA6:AA31)</f>
        <v>46081920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30544696</v>
      </c>
      <c r="F34" s="22">
        <v>30544696</v>
      </c>
      <c r="G34" s="22">
        <v>1860603</v>
      </c>
      <c r="H34" s="22"/>
      <c r="I34" s="22"/>
      <c r="J34" s="22">
        <v>1860603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1860603</v>
      </c>
      <c r="X34" s="22">
        <v>7636179</v>
      </c>
      <c r="Y34" s="22">
        <v>-5775576</v>
      </c>
      <c r="Z34" s="23">
        <v>-75.634371588198761</v>
      </c>
      <c r="AA34" s="20">
        <v>30544696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406271</v>
      </c>
      <c r="F37" s="22">
        <v>406271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101568</v>
      </c>
      <c r="Y37" s="22">
        <v>-101568</v>
      </c>
      <c r="Z37" s="23">
        <v>-100</v>
      </c>
      <c r="AA37" s="20">
        <v>406271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10600004</v>
      </c>
      <c r="F39" s="22">
        <v>10600004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2649999</v>
      </c>
      <c r="Y39" s="22">
        <v>-2649999</v>
      </c>
      <c r="Z39" s="23">
        <v>-100</v>
      </c>
      <c r="AA39" s="20">
        <v>10600004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332783</v>
      </c>
      <c r="F41" s="22">
        <v>332783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83196</v>
      </c>
      <c r="Y41" s="22">
        <v>-83196</v>
      </c>
      <c r="Z41" s="23">
        <v>-100</v>
      </c>
      <c r="AA41" s="20">
        <v>332783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3776250</v>
      </c>
      <c r="Y43" s="22">
        <v>-3776250</v>
      </c>
      <c r="Z43" s="23">
        <v>-100</v>
      </c>
      <c r="AA43" s="20">
        <v>15105000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605310</v>
      </c>
      <c r="F44" s="22">
        <v>605310</v>
      </c>
      <c r="G44" s="22">
        <v>14965</v>
      </c>
      <c r="H44" s="22"/>
      <c r="I44" s="22"/>
      <c r="J44" s="22">
        <v>14965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14965</v>
      </c>
      <c r="X44" s="22">
        <v>151326</v>
      </c>
      <c r="Y44" s="22">
        <v>-136361</v>
      </c>
      <c r="Z44" s="23">
        <v>-90.110754265625204</v>
      </c>
      <c r="AA44" s="20">
        <v>605310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57594064</v>
      </c>
      <c r="F47" s="31">
        <f t="shared" si="1"/>
        <v>57594064</v>
      </c>
      <c r="G47" s="31">
        <f t="shared" si="1"/>
        <v>1875568</v>
      </c>
      <c r="H47" s="31">
        <f t="shared" si="1"/>
        <v>0</v>
      </c>
      <c r="I47" s="31">
        <f t="shared" si="1"/>
        <v>0</v>
      </c>
      <c r="J47" s="31">
        <f t="shared" si="1"/>
        <v>1875568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1875568</v>
      </c>
      <c r="X47" s="31">
        <f t="shared" si="1"/>
        <v>14398518</v>
      </c>
      <c r="Y47" s="31">
        <f t="shared" si="1"/>
        <v>-12522950</v>
      </c>
      <c r="Z47" s="32">
        <f>+IF(X47&lt;&gt;0,+(Y47/X47)*100,0)</f>
        <v>-86.973881617538694</v>
      </c>
      <c r="AA47" s="29">
        <f>SUM(AA34:AA46)</f>
        <v>57594064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-11512144</v>
      </c>
      <c r="F48" s="41">
        <f t="shared" si="2"/>
        <v>-11512144</v>
      </c>
      <c r="G48" s="41">
        <f t="shared" si="2"/>
        <v>19113315</v>
      </c>
      <c r="H48" s="41">
        <f t="shared" si="2"/>
        <v>0</v>
      </c>
      <c r="I48" s="41">
        <f t="shared" si="2"/>
        <v>0</v>
      </c>
      <c r="J48" s="41">
        <f t="shared" si="2"/>
        <v>19113315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19113315</v>
      </c>
      <c r="X48" s="41">
        <f t="shared" si="2"/>
        <v>-2878038</v>
      </c>
      <c r="Y48" s="41">
        <f t="shared" si="2"/>
        <v>21991353</v>
      </c>
      <c r="Z48" s="42">
        <f>+IF(X48&lt;&gt;0,+(Y48/X48)*100,0)</f>
        <v>-764.10919522257871</v>
      </c>
      <c r="AA48" s="39">
        <f>+AA32-AA47</f>
        <v>-11512144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-11512144</v>
      </c>
      <c r="F51" s="50">
        <f t="shared" si="3"/>
        <v>-11512144</v>
      </c>
      <c r="G51" s="50">
        <f t="shared" si="3"/>
        <v>19113315</v>
      </c>
      <c r="H51" s="50">
        <f t="shared" si="3"/>
        <v>0</v>
      </c>
      <c r="I51" s="50">
        <f t="shared" si="3"/>
        <v>0</v>
      </c>
      <c r="J51" s="50">
        <f t="shared" si="3"/>
        <v>19113315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19113315</v>
      </c>
      <c r="X51" s="50">
        <f t="shared" si="3"/>
        <v>-2878038</v>
      </c>
      <c r="Y51" s="50">
        <f t="shared" si="3"/>
        <v>21991353</v>
      </c>
      <c r="Z51" s="51">
        <f>+IF(X51&lt;&gt;0,+(Y51/X51)*100,0)</f>
        <v>-764.10919522257871</v>
      </c>
      <c r="AA51" s="48">
        <f>SUM(AA48:AA50)</f>
        <v>-11512144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-11512144</v>
      </c>
      <c r="F53" s="56">
        <f t="shared" si="4"/>
        <v>-11512144</v>
      </c>
      <c r="G53" s="56">
        <f t="shared" si="4"/>
        <v>19113315</v>
      </c>
      <c r="H53" s="56">
        <f t="shared" si="4"/>
        <v>0</v>
      </c>
      <c r="I53" s="56">
        <f t="shared" si="4"/>
        <v>0</v>
      </c>
      <c r="J53" s="56">
        <f t="shared" si="4"/>
        <v>19113315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19113315</v>
      </c>
      <c r="X53" s="56">
        <f t="shared" si="4"/>
        <v>-2878038</v>
      </c>
      <c r="Y53" s="56">
        <f t="shared" si="4"/>
        <v>21991353</v>
      </c>
      <c r="Z53" s="57">
        <f>+IF(X53&lt;&gt;0,+(Y53/X53)*100,0)</f>
        <v>-764.10919522257871</v>
      </c>
      <c r="AA53" s="54">
        <f>+AA51-AA52</f>
        <v>-11512144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-11512144</v>
      </c>
      <c r="F56" s="50">
        <f t="shared" si="5"/>
        <v>-11512144</v>
      </c>
      <c r="G56" s="50">
        <f t="shared" si="5"/>
        <v>19113315</v>
      </c>
      <c r="H56" s="50">
        <f t="shared" si="5"/>
        <v>0</v>
      </c>
      <c r="I56" s="50">
        <f t="shared" si="5"/>
        <v>0</v>
      </c>
      <c r="J56" s="50">
        <f t="shared" si="5"/>
        <v>19113315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19113315</v>
      </c>
      <c r="X56" s="50">
        <f t="shared" si="5"/>
        <v>-2878038</v>
      </c>
      <c r="Y56" s="50">
        <f t="shared" si="5"/>
        <v>21991353</v>
      </c>
      <c r="Z56" s="51">
        <f>+IF(X56&lt;&gt;0,+(Y56/X56)*100,0)</f>
        <v>-764.10919522257871</v>
      </c>
      <c r="AA56" s="48">
        <f>SUM(AA53:AA55)</f>
        <v>-11512144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-11512144</v>
      </c>
      <c r="F59" s="67">
        <f t="shared" si="6"/>
        <v>-11512144</v>
      </c>
      <c r="G59" s="67">
        <f t="shared" si="6"/>
        <v>19113315</v>
      </c>
      <c r="H59" s="67">
        <f t="shared" si="6"/>
        <v>0</v>
      </c>
      <c r="I59" s="67">
        <f t="shared" si="6"/>
        <v>0</v>
      </c>
      <c r="J59" s="67">
        <f t="shared" si="6"/>
        <v>19113315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19113315</v>
      </c>
      <c r="X59" s="67">
        <f t="shared" si="6"/>
        <v>-2878038</v>
      </c>
      <c r="Y59" s="67">
        <f t="shared" si="6"/>
        <v>21991353</v>
      </c>
      <c r="Z59" s="68">
        <f>+IF(X59&lt;&gt;0,+(Y59/X59)*100,0)</f>
        <v>-764.10919522257871</v>
      </c>
      <c r="AA59" s="65">
        <f>SUM(AA56:AA58)</f>
        <v>-11512144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16704582</v>
      </c>
      <c r="D8" s="20"/>
      <c r="E8" s="21">
        <v>18101691</v>
      </c>
      <c r="F8" s="22">
        <v>18101691</v>
      </c>
      <c r="G8" s="22">
        <v>1676351</v>
      </c>
      <c r="H8" s="22">
        <v>1419555</v>
      </c>
      <c r="I8" s="22">
        <v>1576659</v>
      </c>
      <c r="J8" s="22">
        <v>4672565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4672565</v>
      </c>
      <c r="X8" s="22">
        <v>4525425</v>
      </c>
      <c r="Y8" s="22">
        <v>147140</v>
      </c>
      <c r="Z8" s="23">
        <v>3.2514073263837098</v>
      </c>
      <c r="AA8" s="20">
        <v>18101691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1380982</v>
      </c>
      <c r="D13" s="20"/>
      <c r="E13" s="21">
        <v>1392044</v>
      </c>
      <c r="F13" s="22">
        <v>1392044</v>
      </c>
      <c r="G13" s="22">
        <v>146776</v>
      </c>
      <c r="H13" s="22">
        <v>138212</v>
      </c>
      <c r="I13" s="22">
        <v>153004</v>
      </c>
      <c r="J13" s="22">
        <v>437992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437992</v>
      </c>
      <c r="X13" s="22">
        <v>348012</v>
      </c>
      <c r="Y13" s="22">
        <v>89980</v>
      </c>
      <c r="Z13" s="23">
        <v>25.855430272519335</v>
      </c>
      <c r="AA13" s="20">
        <v>1392044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32492637</v>
      </c>
      <c r="D25" s="20"/>
      <c r="E25" s="21">
        <v>18416107</v>
      </c>
      <c r="F25" s="22">
        <v>18416107</v>
      </c>
      <c r="G25" s="22"/>
      <c r="H25" s="22"/>
      <c r="I25" s="22">
        <v>7443936</v>
      </c>
      <c r="J25" s="22">
        <v>7443936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7443936</v>
      </c>
      <c r="X25" s="22">
        <v>7673380</v>
      </c>
      <c r="Y25" s="22">
        <v>-229444</v>
      </c>
      <c r="Z25" s="23">
        <v>-2.9901295126788976</v>
      </c>
      <c r="AA25" s="20">
        <v>18416107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50578201</v>
      </c>
      <c r="D32" s="29">
        <f t="shared" ref="D32:Y32" si="0">SUM(D6:D31)</f>
        <v>0</v>
      </c>
      <c r="E32" s="30">
        <f t="shared" si="0"/>
        <v>37909842</v>
      </c>
      <c r="F32" s="31">
        <f t="shared" si="0"/>
        <v>37909842</v>
      </c>
      <c r="G32" s="31">
        <f t="shared" si="0"/>
        <v>1823127</v>
      </c>
      <c r="H32" s="31">
        <f t="shared" si="0"/>
        <v>1557767</v>
      </c>
      <c r="I32" s="31">
        <f t="shared" si="0"/>
        <v>9173599</v>
      </c>
      <c r="J32" s="31">
        <f t="shared" si="0"/>
        <v>12554493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12554493</v>
      </c>
      <c r="X32" s="31">
        <f t="shared" si="0"/>
        <v>12546817</v>
      </c>
      <c r="Y32" s="31">
        <f t="shared" si="0"/>
        <v>7676</v>
      </c>
      <c r="Z32" s="32">
        <f>+IF(X32&lt;&gt;0,+(Y32/X32)*100,0)</f>
        <v>6.1178863133175526E-2</v>
      </c>
      <c r="AA32" s="29">
        <f>SUM(AA6:AA31)</f>
        <v>37909842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8819499</v>
      </c>
      <c r="D34" s="20"/>
      <c r="E34" s="21">
        <v>8476444</v>
      </c>
      <c r="F34" s="22">
        <v>8476444</v>
      </c>
      <c r="G34" s="22">
        <v>758092</v>
      </c>
      <c r="H34" s="22">
        <v>814082</v>
      </c>
      <c r="I34" s="22">
        <v>760104</v>
      </c>
      <c r="J34" s="22">
        <v>2332278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2332278</v>
      </c>
      <c r="X34" s="22">
        <v>2119110</v>
      </c>
      <c r="Y34" s="22">
        <v>213168</v>
      </c>
      <c r="Z34" s="23">
        <v>10.059317354927304</v>
      </c>
      <c r="AA34" s="20">
        <v>8476444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1908610</v>
      </c>
      <c r="D37" s="20"/>
      <c r="E37" s="21">
        <v>2600000</v>
      </c>
      <c r="F37" s="22">
        <v>2600000</v>
      </c>
      <c r="G37" s="22">
        <v>86314</v>
      </c>
      <c r="H37" s="22">
        <v>89372</v>
      </c>
      <c r="I37" s="22">
        <v>146422</v>
      </c>
      <c r="J37" s="22">
        <v>322108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322108</v>
      </c>
      <c r="X37" s="22">
        <v>650001</v>
      </c>
      <c r="Y37" s="22">
        <v>-327893</v>
      </c>
      <c r="Z37" s="23">
        <v>-50.444999315385665</v>
      </c>
      <c r="AA37" s="20">
        <v>2600000</v>
      </c>
    </row>
    <row r="38" spans="1:27" x14ac:dyDescent="0.25">
      <c r="A38" s="19" t="s">
        <v>64</v>
      </c>
      <c r="B38" s="15" t="s">
        <v>32</v>
      </c>
      <c r="C38" s="20">
        <v>7132920</v>
      </c>
      <c r="D38" s="20"/>
      <c r="E38" s="21">
        <v>642087</v>
      </c>
      <c r="F38" s="22">
        <v>642087</v>
      </c>
      <c r="G38" s="22">
        <v>-9002</v>
      </c>
      <c r="H38" s="22"/>
      <c r="I38" s="22">
        <v>355476</v>
      </c>
      <c r="J38" s="22">
        <v>346474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346474</v>
      </c>
      <c r="X38" s="22">
        <v>626034</v>
      </c>
      <c r="Y38" s="22">
        <v>-279560</v>
      </c>
      <c r="Z38" s="23">
        <v>-44.655721574227599</v>
      </c>
      <c r="AA38" s="20">
        <v>642087</v>
      </c>
    </row>
    <row r="39" spans="1:27" x14ac:dyDescent="0.25">
      <c r="A39" s="19" t="s">
        <v>65</v>
      </c>
      <c r="B39" s="15" t="s">
        <v>32</v>
      </c>
      <c r="C39" s="20">
        <v>5816754</v>
      </c>
      <c r="D39" s="20"/>
      <c r="E39" s="21">
        <v>5345040</v>
      </c>
      <c r="F39" s="22">
        <v>5345040</v>
      </c>
      <c r="G39" s="22">
        <v>448107</v>
      </c>
      <c r="H39" s="22">
        <v>564893</v>
      </c>
      <c r="I39" s="22">
        <v>491039</v>
      </c>
      <c r="J39" s="22">
        <v>1504039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1504039</v>
      </c>
      <c r="X39" s="22">
        <v>1336260</v>
      </c>
      <c r="Y39" s="22">
        <v>167779</v>
      </c>
      <c r="Z39" s="23">
        <v>12.555864876595871</v>
      </c>
      <c r="AA39" s="20">
        <v>5345040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2761400</v>
      </c>
      <c r="D41" s="20"/>
      <c r="E41" s="21">
        <v>2903247</v>
      </c>
      <c r="F41" s="22">
        <v>2903247</v>
      </c>
      <c r="G41" s="22">
        <v>291733</v>
      </c>
      <c r="H41" s="22">
        <v>142134</v>
      </c>
      <c r="I41" s="22">
        <v>295117</v>
      </c>
      <c r="J41" s="22">
        <v>728984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728984</v>
      </c>
      <c r="X41" s="22">
        <v>725814</v>
      </c>
      <c r="Y41" s="22">
        <v>3170</v>
      </c>
      <c r="Z41" s="23">
        <v>0.43675101334501676</v>
      </c>
      <c r="AA41" s="20">
        <v>2903247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1862051</v>
      </c>
      <c r="F43" s="22">
        <v>1862051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465513</v>
      </c>
      <c r="Y43" s="22">
        <v>-465513</v>
      </c>
      <c r="Z43" s="23">
        <v>-100</v>
      </c>
      <c r="AA43" s="20">
        <v>1862051</v>
      </c>
    </row>
    <row r="44" spans="1:27" x14ac:dyDescent="0.25">
      <c r="A44" s="19" t="s">
        <v>69</v>
      </c>
      <c r="B44" s="15" t="s">
        <v>32</v>
      </c>
      <c r="C44" s="20">
        <v>2598603</v>
      </c>
      <c r="D44" s="20"/>
      <c r="E44" s="21">
        <v>2919959</v>
      </c>
      <c r="F44" s="22">
        <v>2919959</v>
      </c>
      <c r="G44" s="22">
        <v>326744</v>
      </c>
      <c r="H44" s="22">
        <v>428996</v>
      </c>
      <c r="I44" s="22">
        <v>90666</v>
      </c>
      <c r="J44" s="22">
        <v>846406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846406</v>
      </c>
      <c r="X44" s="22">
        <v>729993</v>
      </c>
      <c r="Y44" s="22">
        <v>116413</v>
      </c>
      <c r="Z44" s="23">
        <v>15.947139219143198</v>
      </c>
      <c r="AA44" s="20">
        <v>2919959</v>
      </c>
    </row>
    <row r="45" spans="1:27" x14ac:dyDescent="0.25">
      <c r="A45" s="19" t="s">
        <v>70</v>
      </c>
      <c r="B45" s="15" t="s">
        <v>32</v>
      </c>
      <c r="C45" s="20">
        <v>338126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29375912</v>
      </c>
      <c r="D47" s="29">
        <f t="shared" ref="D47:Y47" si="1">SUM(D34:D46)</f>
        <v>0</v>
      </c>
      <c r="E47" s="30">
        <f t="shared" si="1"/>
        <v>24748828</v>
      </c>
      <c r="F47" s="31">
        <f t="shared" si="1"/>
        <v>24748828</v>
      </c>
      <c r="G47" s="31">
        <f t="shared" si="1"/>
        <v>1901988</v>
      </c>
      <c r="H47" s="31">
        <f t="shared" si="1"/>
        <v>2039477</v>
      </c>
      <c r="I47" s="31">
        <f t="shared" si="1"/>
        <v>2138824</v>
      </c>
      <c r="J47" s="31">
        <f t="shared" si="1"/>
        <v>6080289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6080289</v>
      </c>
      <c r="X47" s="31">
        <f t="shared" si="1"/>
        <v>6652725</v>
      </c>
      <c r="Y47" s="31">
        <f t="shared" si="1"/>
        <v>-572436</v>
      </c>
      <c r="Z47" s="32">
        <f>+IF(X47&lt;&gt;0,+(Y47/X47)*100,0)</f>
        <v>-8.6045342322131155</v>
      </c>
      <c r="AA47" s="29">
        <f>SUM(AA34:AA46)</f>
        <v>24748828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21202289</v>
      </c>
      <c r="D48" s="39">
        <f t="shared" si="2"/>
        <v>0</v>
      </c>
      <c r="E48" s="40">
        <f t="shared" si="2"/>
        <v>13161014</v>
      </c>
      <c r="F48" s="41">
        <f t="shared" si="2"/>
        <v>13161014</v>
      </c>
      <c r="G48" s="41">
        <f t="shared" si="2"/>
        <v>-78861</v>
      </c>
      <c r="H48" s="41">
        <f t="shared" si="2"/>
        <v>-481710</v>
      </c>
      <c r="I48" s="41">
        <f t="shared" si="2"/>
        <v>7034775</v>
      </c>
      <c r="J48" s="41">
        <f t="shared" si="2"/>
        <v>6474204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6474204</v>
      </c>
      <c r="X48" s="41">
        <f t="shared" si="2"/>
        <v>5894092</v>
      </c>
      <c r="Y48" s="41">
        <f t="shared" si="2"/>
        <v>580112</v>
      </c>
      <c r="Z48" s="42">
        <f>+IF(X48&lt;&gt;0,+(Y48/X48)*100,0)</f>
        <v>9.8422623874890309</v>
      </c>
      <c r="AA48" s="39">
        <f>+AA32-AA47</f>
        <v>13161014</v>
      </c>
    </row>
    <row r="49" spans="1:27" x14ac:dyDescent="0.25">
      <c r="A49" s="43" t="s">
        <v>74</v>
      </c>
      <c r="B49" s="15" t="s">
        <v>32</v>
      </c>
      <c r="C49" s="20">
        <v>92022684</v>
      </c>
      <c r="D49" s="20"/>
      <c r="E49" s="21">
        <v>38057125</v>
      </c>
      <c r="F49" s="22">
        <v>38057125</v>
      </c>
      <c r="G49" s="22">
        <v>928319</v>
      </c>
      <c r="H49" s="22">
        <v>1642469</v>
      </c>
      <c r="I49" s="22">
        <v>1925972</v>
      </c>
      <c r="J49" s="22">
        <v>4496760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4496760</v>
      </c>
      <c r="X49" s="22">
        <v>38057125</v>
      </c>
      <c r="Y49" s="22">
        <v>-33560365</v>
      </c>
      <c r="Z49" s="23">
        <v>-88.184183644981061</v>
      </c>
      <c r="AA49" s="20">
        <v>38057125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113224973</v>
      </c>
      <c r="D51" s="48">
        <f t="shared" si="3"/>
        <v>0</v>
      </c>
      <c r="E51" s="49">
        <f t="shared" si="3"/>
        <v>51218139</v>
      </c>
      <c r="F51" s="50">
        <f t="shared" si="3"/>
        <v>51218139</v>
      </c>
      <c r="G51" s="50">
        <f t="shared" si="3"/>
        <v>849458</v>
      </c>
      <c r="H51" s="50">
        <f t="shared" si="3"/>
        <v>1160759</v>
      </c>
      <c r="I51" s="50">
        <f t="shared" si="3"/>
        <v>8960747</v>
      </c>
      <c r="J51" s="50">
        <f t="shared" si="3"/>
        <v>10970964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10970964</v>
      </c>
      <c r="X51" s="50">
        <f t="shared" si="3"/>
        <v>43951217</v>
      </c>
      <c r="Y51" s="50">
        <f t="shared" si="3"/>
        <v>-32980253</v>
      </c>
      <c r="Z51" s="51">
        <f>+IF(X51&lt;&gt;0,+(Y51/X51)*100,0)</f>
        <v>-75.038315776329924</v>
      </c>
      <c r="AA51" s="48">
        <f>SUM(AA48:AA50)</f>
        <v>51218139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113224973</v>
      </c>
      <c r="D53" s="54">
        <f>+D51-D52</f>
        <v>0</v>
      </c>
      <c r="E53" s="55">
        <f t="shared" si="4"/>
        <v>51218139</v>
      </c>
      <c r="F53" s="56">
        <f t="shared" si="4"/>
        <v>51218139</v>
      </c>
      <c r="G53" s="56">
        <f t="shared" si="4"/>
        <v>849458</v>
      </c>
      <c r="H53" s="56">
        <f t="shared" si="4"/>
        <v>1160759</v>
      </c>
      <c r="I53" s="56">
        <f t="shared" si="4"/>
        <v>8960747</v>
      </c>
      <c r="J53" s="56">
        <f t="shared" si="4"/>
        <v>10970964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10970964</v>
      </c>
      <c r="X53" s="56">
        <f t="shared" si="4"/>
        <v>43951217</v>
      </c>
      <c r="Y53" s="56">
        <f t="shared" si="4"/>
        <v>-32980253</v>
      </c>
      <c r="Z53" s="57">
        <f>+IF(X53&lt;&gt;0,+(Y53/X53)*100,0)</f>
        <v>-75.038315776329924</v>
      </c>
      <c r="AA53" s="54">
        <f>+AA51-AA52</f>
        <v>51218139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113224973</v>
      </c>
      <c r="D56" s="48">
        <f>SUM(D53:D55)</f>
        <v>0</v>
      </c>
      <c r="E56" s="49">
        <f t="shared" si="5"/>
        <v>51218139</v>
      </c>
      <c r="F56" s="50">
        <f t="shared" si="5"/>
        <v>51218139</v>
      </c>
      <c r="G56" s="50">
        <f t="shared" si="5"/>
        <v>849458</v>
      </c>
      <c r="H56" s="50">
        <f t="shared" si="5"/>
        <v>1160759</v>
      </c>
      <c r="I56" s="50">
        <f t="shared" si="5"/>
        <v>8960747</v>
      </c>
      <c r="J56" s="50">
        <f t="shared" si="5"/>
        <v>10970964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10970964</v>
      </c>
      <c r="X56" s="50">
        <f t="shared" si="5"/>
        <v>43951217</v>
      </c>
      <c r="Y56" s="50">
        <f t="shared" si="5"/>
        <v>-32980253</v>
      </c>
      <c r="Z56" s="51">
        <f>+IF(X56&lt;&gt;0,+(Y56/X56)*100,0)</f>
        <v>-75.038315776329924</v>
      </c>
      <c r="AA56" s="48">
        <f>SUM(AA53:AA55)</f>
        <v>51218139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113224973</v>
      </c>
      <c r="D59" s="65">
        <f>SUM(D56:D58)</f>
        <v>0</v>
      </c>
      <c r="E59" s="66">
        <f t="shared" si="6"/>
        <v>51218139</v>
      </c>
      <c r="F59" s="67">
        <f t="shared" si="6"/>
        <v>51218139</v>
      </c>
      <c r="G59" s="67">
        <f t="shared" si="6"/>
        <v>849458</v>
      </c>
      <c r="H59" s="67">
        <f t="shared" si="6"/>
        <v>1160759</v>
      </c>
      <c r="I59" s="67">
        <f t="shared" si="6"/>
        <v>8960747</v>
      </c>
      <c r="J59" s="67">
        <f t="shared" si="6"/>
        <v>10970964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10970964</v>
      </c>
      <c r="X59" s="67">
        <f t="shared" si="6"/>
        <v>43951217</v>
      </c>
      <c r="Y59" s="67">
        <f t="shared" si="6"/>
        <v>-32980253</v>
      </c>
      <c r="Z59" s="68">
        <f>+IF(X59&lt;&gt;0,+(Y59/X59)*100,0)</f>
        <v>-75.038315776329924</v>
      </c>
      <c r="AA59" s="65">
        <f>SUM(AA56:AA58)</f>
        <v>51218139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3174178</v>
      </c>
      <c r="D8" s="20"/>
      <c r="E8" s="21">
        <v>4508060</v>
      </c>
      <c r="F8" s="22">
        <v>4508060</v>
      </c>
      <c r="G8" s="22"/>
      <c r="H8" s="22">
        <v>914538</v>
      </c>
      <c r="I8" s="22">
        <v>235898</v>
      </c>
      <c r="J8" s="22">
        <v>1150436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1150436</v>
      </c>
      <c r="X8" s="22">
        <v>739673</v>
      </c>
      <c r="Y8" s="22">
        <v>410763</v>
      </c>
      <c r="Z8" s="23">
        <v>55.533053119418987</v>
      </c>
      <c r="AA8" s="20">
        <v>4508060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1245849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8275155</v>
      </c>
      <c r="D25" s="20"/>
      <c r="E25" s="21">
        <v>9193106</v>
      </c>
      <c r="F25" s="22">
        <v>9193106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2298276</v>
      </c>
      <c r="Y25" s="22">
        <v>-2298276</v>
      </c>
      <c r="Z25" s="23">
        <v>-100</v>
      </c>
      <c r="AA25" s="20">
        <v>9193106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12695182</v>
      </c>
      <c r="D32" s="29">
        <f t="shared" ref="D32:Y32" si="0">SUM(D6:D31)</f>
        <v>0</v>
      </c>
      <c r="E32" s="30">
        <f t="shared" si="0"/>
        <v>13701166</v>
      </c>
      <c r="F32" s="31">
        <f t="shared" si="0"/>
        <v>13701166</v>
      </c>
      <c r="G32" s="31">
        <f t="shared" si="0"/>
        <v>0</v>
      </c>
      <c r="H32" s="31">
        <f t="shared" si="0"/>
        <v>914538</v>
      </c>
      <c r="I32" s="31">
        <f t="shared" si="0"/>
        <v>235898</v>
      </c>
      <c r="J32" s="31">
        <f t="shared" si="0"/>
        <v>1150436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1150436</v>
      </c>
      <c r="X32" s="31">
        <f t="shared" si="0"/>
        <v>3037949</v>
      </c>
      <c r="Y32" s="31">
        <f t="shared" si="0"/>
        <v>-1887513</v>
      </c>
      <c r="Z32" s="32">
        <f>+IF(X32&lt;&gt;0,+(Y32/X32)*100,0)</f>
        <v>-62.131161517194656</v>
      </c>
      <c r="AA32" s="29">
        <f>SUM(AA6:AA31)</f>
        <v>13701166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4841996</v>
      </c>
      <c r="D34" s="20"/>
      <c r="E34" s="21">
        <v>4996894</v>
      </c>
      <c r="F34" s="22">
        <v>4996894</v>
      </c>
      <c r="G34" s="22">
        <v>392892</v>
      </c>
      <c r="H34" s="22"/>
      <c r="I34" s="22">
        <v>825437</v>
      </c>
      <c r="J34" s="22">
        <v>1218329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1218329</v>
      </c>
      <c r="X34" s="22">
        <v>1249227</v>
      </c>
      <c r="Y34" s="22">
        <v>-30898</v>
      </c>
      <c r="Z34" s="23">
        <v>-2.4733695317184146</v>
      </c>
      <c r="AA34" s="20">
        <v>4996894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185628</v>
      </c>
      <c r="D37" s="20"/>
      <c r="E37" s="21">
        <v>22000</v>
      </c>
      <c r="F37" s="22">
        <v>22000</v>
      </c>
      <c r="G37" s="22"/>
      <c r="H37" s="22">
        <v>13520</v>
      </c>
      <c r="I37" s="22">
        <v>4344</v>
      </c>
      <c r="J37" s="22">
        <v>17864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17864</v>
      </c>
      <c r="X37" s="22">
        <v>5502</v>
      </c>
      <c r="Y37" s="22">
        <v>12362</v>
      </c>
      <c r="Z37" s="23">
        <v>224.68193384223918</v>
      </c>
      <c r="AA37" s="20">
        <v>22000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129113</v>
      </c>
      <c r="F38" s="22">
        <v>129113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860756</v>
      </c>
      <c r="Y38" s="22">
        <v>-860756</v>
      </c>
      <c r="Z38" s="23">
        <v>-100</v>
      </c>
      <c r="AA38" s="20">
        <v>129113</v>
      </c>
    </row>
    <row r="39" spans="1:27" x14ac:dyDescent="0.25">
      <c r="A39" s="19" t="s">
        <v>65</v>
      </c>
      <c r="B39" s="15" t="s">
        <v>32</v>
      </c>
      <c r="C39" s="20">
        <v>9553065</v>
      </c>
      <c r="D39" s="20"/>
      <c r="E39" s="21">
        <v>6703000</v>
      </c>
      <c r="F39" s="22">
        <v>6703000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1675749</v>
      </c>
      <c r="Y39" s="22">
        <v>-1675749</v>
      </c>
      <c r="Z39" s="23">
        <v>-100</v>
      </c>
      <c r="AA39" s="20">
        <v>6703000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553350</v>
      </c>
      <c r="D41" s="20"/>
      <c r="E41" s="21">
        <v>1966000</v>
      </c>
      <c r="F41" s="22">
        <v>1966000</v>
      </c>
      <c r="G41" s="22"/>
      <c r="H41" s="22">
        <v>40584</v>
      </c>
      <c r="I41" s="22">
        <v>875937</v>
      </c>
      <c r="J41" s="22">
        <v>916521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916521</v>
      </c>
      <c r="X41" s="22">
        <v>491499</v>
      </c>
      <c r="Y41" s="22">
        <v>425022</v>
      </c>
      <c r="Z41" s="23">
        <v>86.474641860919348</v>
      </c>
      <c r="AA41" s="20">
        <v>1966000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860756</v>
      </c>
      <c r="F43" s="22">
        <v>860756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215190</v>
      </c>
      <c r="Y43" s="22">
        <v>-215190</v>
      </c>
      <c r="Z43" s="23">
        <v>-100</v>
      </c>
      <c r="AA43" s="20">
        <v>860756</v>
      </c>
    </row>
    <row r="44" spans="1:27" x14ac:dyDescent="0.25">
      <c r="A44" s="19" t="s">
        <v>69</v>
      </c>
      <c r="B44" s="15" t="s">
        <v>32</v>
      </c>
      <c r="C44" s="20">
        <v>56111</v>
      </c>
      <c r="D44" s="20"/>
      <c r="E44" s="21">
        <v>113097</v>
      </c>
      <c r="F44" s="22">
        <v>113097</v>
      </c>
      <c r="G44" s="22">
        <v>3142</v>
      </c>
      <c r="H44" s="22"/>
      <c r="I44" s="22">
        <v>6700</v>
      </c>
      <c r="J44" s="22">
        <v>9842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9842</v>
      </c>
      <c r="X44" s="22">
        <v>28275</v>
      </c>
      <c r="Y44" s="22">
        <v>-18433</v>
      </c>
      <c r="Z44" s="23">
        <v>-65.191865605658705</v>
      </c>
      <c r="AA44" s="20">
        <v>113097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15190150</v>
      </c>
      <c r="D47" s="29">
        <f t="shared" ref="D47:Y47" si="1">SUM(D34:D46)</f>
        <v>0</v>
      </c>
      <c r="E47" s="30">
        <f t="shared" si="1"/>
        <v>14790860</v>
      </c>
      <c r="F47" s="31">
        <f t="shared" si="1"/>
        <v>14790860</v>
      </c>
      <c r="G47" s="31">
        <f t="shared" si="1"/>
        <v>396034</v>
      </c>
      <c r="H47" s="31">
        <f t="shared" si="1"/>
        <v>54104</v>
      </c>
      <c r="I47" s="31">
        <f t="shared" si="1"/>
        <v>1712418</v>
      </c>
      <c r="J47" s="31">
        <f t="shared" si="1"/>
        <v>2162556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2162556</v>
      </c>
      <c r="X47" s="31">
        <f t="shared" si="1"/>
        <v>4526198</v>
      </c>
      <c r="Y47" s="31">
        <f t="shared" si="1"/>
        <v>-2363642</v>
      </c>
      <c r="Z47" s="32">
        <f>+IF(X47&lt;&gt;0,+(Y47/X47)*100,0)</f>
        <v>-52.221356644141501</v>
      </c>
      <c r="AA47" s="29">
        <f>SUM(AA34:AA46)</f>
        <v>14790860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-2494968</v>
      </c>
      <c r="D48" s="39">
        <f t="shared" si="2"/>
        <v>0</v>
      </c>
      <c r="E48" s="40">
        <f t="shared" si="2"/>
        <v>-1089694</v>
      </c>
      <c r="F48" s="41">
        <f t="shared" si="2"/>
        <v>-1089694</v>
      </c>
      <c r="G48" s="41">
        <f t="shared" si="2"/>
        <v>-396034</v>
      </c>
      <c r="H48" s="41">
        <f t="shared" si="2"/>
        <v>860434</v>
      </c>
      <c r="I48" s="41">
        <f t="shared" si="2"/>
        <v>-1476520</v>
      </c>
      <c r="J48" s="41">
        <f t="shared" si="2"/>
        <v>-1012120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-1012120</v>
      </c>
      <c r="X48" s="41">
        <f t="shared" si="2"/>
        <v>-1488249</v>
      </c>
      <c r="Y48" s="41">
        <f t="shared" si="2"/>
        <v>476129</v>
      </c>
      <c r="Z48" s="42">
        <f>+IF(X48&lt;&gt;0,+(Y48/X48)*100,0)</f>
        <v>-31.992563072442852</v>
      </c>
      <c r="AA48" s="39">
        <f>+AA32-AA47</f>
        <v>-1089694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4257417</v>
      </c>
      <c r="F49" s="22">
        <v>4257417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1064355</v>
      </c>
      <c r="Y49" s="22">
        <v>-1064355</v>
      </c>
      <c r="Z49" s="23">
        <v>-100</v>
      </c>
      <c r="AA49" s="20">
        <v>4257417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-2494968</v>
      </c>
      <c r="D51" s="48">
        <f t="shared" si="3"/>
        <v>0</v>
      </c>
      <c r="E51" s="49">
        <f t="shared" si="3"/>
        <v>3167723</v>
      </c>
      <c r="F51" s="50">
        <f t="shared" si="3"/>
        <v>3167723</v>
      </c>
      <c r="G51" s="50">
        <f t="shared" si="3"/>
        <v>-396034</v>
      </c>
      <c r="H51" s="50">
        <f t="shared" si="3"/>
        <v>860434</v>
      </c>
      <c r="I51" s="50">
        <f t="shared" si="3"/>
        <v>-1476520</v>
      </c>
      <c r="J51" s="50">
        <f t="shared" si="3"/>
        <v>-1012120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-1012120</v>
      </c>
      <c r="X51" s="50">
        <f t="shared" si="3"/>
        <v>-423894</v>
      </c>
      <c r="Y51" s="50">
        <f t="shared" si="3"/>
        <v>-588226</v>
      </c>
      <c r="Z51" s="51">
        <f>+IF(X51&lt;&gt;0,+(Y51/X51)*100,0)</f>
        <v>138.7672389795562</v>
      </c>
      <c r="AA51" s="48">
        <f>SUM(AA48:AA50)</f>
        <v>3167723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-2494968</v>
      </c>
      <c r="D53" s="54">
        <f>+D51-D52</f>
        <v>0</v>
      </c>
      <c r="E53" s="55">
        <f t="shared" si="4"/>
        <v>3167723</v>
      </c>
      <c r="F53" s="56">
        <f t="shared" si="4"/>
        <v>3167723</v>
      </c>
      <c r="G53" s="56">
        <f t="shared" si="4"/>
        <v>-396034</v>
      </c>
      <c r="H53" s="56">
        <f t="shared" si="4"/>
        <v>860434</v>
      </c>
      <c r="I53" s="56">
        <f t="shared" si="4"/>
        <v>-1476520</v>
      </c>
      <c r="J53" s="56">
        <f t="shared" si="4"/>
        <v>-1012120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-1012120</v>
      </c>
      <c r="X53" s="56">
        <f t="shared" si="4"/>
        <v>-423894</v>
      </c>
      <c r="Y53" s="56">
        <f t="shared" si="4"/>
        <v>-588226</v>
      </c>
      <c r="Z53" s="57">
        <f>+IF(X53&lt;&gt;0,+(Y53/X53)*100,0)</f>
        <v>138.7672389795562</v>
      </c>
      <c r="AA53" s="54">
        <f>+AA51-AA52</f>
        <v>3167723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-2494968</v>
      </c>
      <c r="D56" s="48">
        <f>SUM(D53:D55)</f>
        <v>0</v>
      </c>
      <c r="E56" s="49">
        <f t="shared" si="5"/>
        <v>3167723</v>
      </c>
      <c r="F56" s="50">
        <f t="shared" si="5"/>
        <v>3167723</v>
      </c>
      <c r="G56" s="50">
        <f t="shared" si="5"/>
        <v>-396034</v>
      </c>
      <c r="H56" s="50">
        <f t="shared" si="5"/>
        <v>860434</v>
      </c>
      <c r="I56" s="50">
        <f t="shared" si="5"/>
        <v>-1476520</v>
      </c>
      <c r="J56" s="50">
        <f t="shared" si="5"/>
        <v>-1012120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-1012120</v>
      </c>
      <c r="X56" s="50">
        <f t="shared" si="5"/>
        <v>-423894</v>
      </c>
      <c r="Y56" s="50">
        <f t="shared" si="5"/>
        <v>-588226</v>
      </c>
      <c r="Z56" s="51">
        <f>+IF(X56&lt;&gt;0,+(Y56/X56)*100,0)</f>
        <v>138.7672389795562</v>
      </c>
      <c r="AA56" s="48">
        <f>SUM(AA53:AA55)</f>
        <v>3167723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-2494968</v>
      </c>
      <c r="D59" s="65">
        <f>SUM(D56:D58)</f>
        <v>0</v>
      </c>
      <c r="E59" s="66">
        <f t="shared" si="6"/>
        <v>3167723</v>
      </c>
      <c r="F59" s="67">
        <f t="shared" si="6"/>
        <v>3167723</v>
      </c>
      <c r="G59" s="67">
        <f t="shared" si="6"/>
        <v>-396034</v>
      </c>
      <c r="H59" s="67">
        <f t="shared" si="6"/>
        <v>860434</v>
      </c>
      <c r="I59" s="67">
        <f t="shared" si="6"/>
        <v>-1476520</v>
      </c>
      <c r="J59" s="67">
        <f t="shared" si="6"/>
        <v>-1012120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-1012120</v>
      </c>
      <c r="X59" s="67">
        <f t="shared" si="6"/>
        <v>-423894</v>
      </c>
      <c r="Y59" s="67">
        <f t="shared" si="6"/>
        <v>-588226</v>
      </c>
      <c r="Z59" s="68">
        <f>+IF(X59&lt;&gt;0,+(Y59/X59)*100,0)</f>
        <v>138.7672389795562</v>
      </c>
      <c r="AA59" s="65">
        <f>SUM(AA56:AA58)</f>
        <v>3167723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61796904</v>
      </c>
      <c r="D8" s="20"/>
      <c r="E8" s="21">
        <v>63314484</v>
      </c>
      <c r="F8" s="22">
        <v>63314484</v>
      </c>
      <c r="G8" s="22">
        <v>5985772</v>
      </c>
      <c r="H8" s="22">
        <v>5372424</v>
      </c>
      <c r="I8" s="22">
        <v>4698319</v>
      </c>
      <c r="J8" s="22">
        <v>16056515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16056515</v>
      </c>
      <c r="X8" s="22">
        <v>15828618</v>
      </c>
      <c r="Y8" s="22">
        <v>227897</v>
      </c>
      <c r="Z8" s="23">
        <v>1.4397782548040516</v>
      </c>
      <c r="AA8" s="20">
        <v>63314484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3359119</v>
      </c>
      <c r="D13" s="20"/>
      <c r="E13" s="21">
        <v>3512681</v>
      </c>
      <c r="F13" s="22">
        <v>3512681</v>
      </c>
      <c r="G13" s="22">
        <v>420095</v>
      </c>
      <c r="H13" s="22">
        <v>434499</v>
      </c>
      <c r="I13" s="22">
        <v>443997</v>
      </c>
      <c r="J13" s="22">
        <v>1298591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1298591</v>
      </c>
      <c r="X13" s="22">
        <v>878169</v>
      </c>
      <c r="Y13" s="22">
        <v>420422</v>
      </c>
      <c r="Z13" s="23">
        <v>47.874839580991811</v>
      </c>
      <c r="AA13" s="20">
        <v>3512681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11385595</v>
      </c>
      <c r="F25" s="22">
        <v>11385595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2846397</v>
      </c>
      <c r="Y25" s="22">
        <v>-2846397</v>
      </c>
      <c r="Z25" s="23">
        <v>-100</v>
      </c>
      <c r="AA25" s="20">
        <v>11385595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65156023</v>
      </c>
      <c r="D32" s="29">
        <f t="shared" ref="D32:Y32" si="0">SUM(D6:D31)</f>
        <v>0</v>
      </c>
      <c r="E32" s="30">
        <f t="shared" si="0"/>
        <v>78212760</v>
      </c>
      <c r="F32" s="31">
        <f t="shared" si="0"/>
        <v>78212760</v>
      </c>
      <c r="G32" s="31">
        <f t="shared" si="0"/>
        <v>6405867</v>
      </c>
      <c r="H32" s="31">
        <f t="shared" si="0"/>
        <v>5806923</v>
      </c>
      <c r="I32" s="31">
        <f t="shared" si="0"/>
        <v>5142316</v>
      </c>
      <c r="J32" s="31">
        <f t="shared" si="0"/>
        <v>17355106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17355106</v>
      </c>
      <c r="X32" s="31">
        <f t="shared" si="0"/>
        <v>19553184</v>
      </c>
      <c r="Y32" s="31">
        <f t="shared" si="0"/>
        <v>-2198078</v>
      </c>
      <c r="Z32" s="32">
        <f>+IF(X32&lt;&gt;0,+(Y32/X32)*100,0)</f>
        <v>-11.241534882503023</v>
      </c>
      <c r="AA32" s="29">
        <f>SUM(AA6:AA31)</f>
        <v>78212760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26060213</v>
      </c>
      <c r="D34" s="20"/>
      <c r="E34" s="21">
        <v>24642304</v>
      </c>
      <c r="F34" s="22">
        <v>24642304</v>
      </c>
      <c r="G34" s="22">
        <v>2024287</v>
      </c>
      <c r="H34" s="22">
        <v>2088807</v>
      </c>
      <c r="I34" s="22">
        <v>2143222</v>
      </c>
      <c r="J34" s="22">
        <v>6256316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6256316</v>
      </c>
      <c r="X34" s="22">
        <v>6160554</v>
      </c>
      <c r="Y34" s="22">
        <v>95762</v>
      </c>
      <c r="Z34" s="23">
        <v>1.5544381235843401</v>
      </c>
      <c r="AA34" s="20">
        <v>24642304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8184453</v>
      </c>
      <c r="D37" s="20"/>
      <c r="E37" s="21">
        <v>12035703</v>
      </c>
      <c r="F37" s="22">
        <v>12035703</v>
      </c>
      <c r="G37" s="22">
        <v>673377</v>
      </c>
      <c r="H37" s="22">
        <v>923921</v>
      </c>
      <c r="I37" s="22">
        <v>912395</v>
      </c>
      <c r="J37" s="22">
        <v>2509693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2509693</v>
      </c>
      <c r="X37" s="22">
        <v>3008910</v>
      </c>
      <c r="Y37" s="22">
        <v>-499217</v>
      </c>
      <c r="Z37" s="23">
        <v>-16.591290533781336</v>
      </c>
      <c r="AA37" s="20">
        <v>12035703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1675725</v>
      </c>
      <c r="F38" s="22">
        <v>1675725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418929</v>
      </c>
      <c r="Y38" s="22">
        <v>-418929</v>
      </c>
      <c r="Z38" s="23">
        <v>-100</v>
      </c>
      <c r="AA38" s="20">
        <v>1675725</v>
      </c>
    </row>
    <row r="39" spans="1:27" x14ac:dyDescent="0.25">
      <c r="A39" s="19" t="s">
        <v>65</v>
      </c>
      <c r="B39" s="15" t="s">
        <v>32</v>
      </c>
      <c r="C39" s="20">
        <v>32723264</v>
      </c>
      <c r="D39" s="20"/>
      <c r="E39" s="21">
        <v>28155598</v>
      </c>
      <c r="F39" s="22">
        <v>28155598</v>
      </c>
      <c r="G39" s="22"/>
      <c r="H39" s="22"/>
      <c r="I39" s="22">
        <v>7007644</v>
      </c>
      <c r="J39" s="22">
        <v>7007644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7007644</v>
      </c>
      <c r="X39" s="22">
        <v>7038888</v>
      </c>
      <c r="Y39" s="22">
        <v>-31244</v>
      </c>
      <c r="Z39" s="23">
        <v>-0.44387693056062266</v>
      </c>
      <c r="AA39" s="20">
        <v>28155598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4474909</v>
      </c>
      <c r="D41" s="20"/>
      <c r="E41" s="21">
        <v>9698771</v>
      </c>
      <c r="F41" s="22">
        <v>9698771</v>
      </c>
      <c r="G41" s="22">
        <v>42965</v>
      </c>
      <c r="H41" s="22">
        <v>204219</v>
      </c>
      <c r="I41" s="22">
        <v>260691</v>
      </c>
      <c r="J41" s="22">
        <v>507875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507875</v>
      </c>
      <c r="X41" s="22">
        <v>2424684</v>
      </c>
      <c r="Y41" s="22">
        <v>-1916809</v>
      </c>
      <c r="Z41" s="23">
        <v>-79.053971569078698</v>
      </c>
      <c r="AA41" s="20">
        <v>9698771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2487873</v>
      </c>
      <c r="D43" s="20"/>
      <c r="E43" s="21">
        <v>897121</v>
      </c>
      <c r="F43" s="22">
        <v>897121</v>
      </c>
      <c r="G43" s="22"/>
      <c r="H43" s="22"/>
      <c r="I43" s="22">
        <v>331070</v>
      </c>
      <c r="J43" s="22">
        <v>331070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331070</v>
      </c>
      <c r="X43" s="22">
        <v>224280</v>
      </c>
      <c r="Y43" s="22">
        <v>106790</v>
      </c>
      <c r="Z43" s="23">
        <v>47.614588906723739</v>
      </c>
      <c r="AA43" s="20">
        <v>897121</v>
      </c>
    </row>
    <row r="44" spans="1:27" x14ac:dyDescent="0.25">
      <c r="A44" s="19" t="s">
        <v>69</v>
      </c>
      <c r="B44" s="15" t="s">
        <v>32</v>
      </c>
      <c r="C44" s="20">
        <v>6390581</v>
      </c>
      <c r="D44" s="20"/>
      <c r="E44" s="21">
        <v>7909836</v>
      </c>
      <c r="F44" s="22">
        <v>7909836</v>
      </c>
      <c r="G44" s="22">
        <v>126776</v>
      </c>
      <c r="H44" s="22">
        <v>541471</v>
      </c>
      <c r="I44" s="22">
        <v>829368</v>
      </c>
      <c r="J44" s="22">
        <v>1497615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1497615</v>
      </c>
      <c r="X44" s="22">
        <v>1977438</v>
      </c>
      <c r="Y44" s="22">
        <v>-479823</v>
      </c>
      <c r="Z44" s="23">
        <v>-24.264882135369099</v>
      </c>
      <c r="AA44" s="20">
        <v>7909836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80321293</v>
      </c>
      <c r="D47" s="29">
        <f t="shared" ref="D47:Y47" si="1">SUM(D34:D46)</f>
        <v>0</v>
      </c>
      <c r="E47" s="30">
        <f t="shared" si="1"/>
        <v>85015058</v>
      </c>
      <c r="F47" s="31">
        <f t="shared" si="1"/>
        <v>85015058</v>
      </c>
      <c r="G47" s="31">
        <f t="shared" si="1"/>
        <v>2867405</v>
      </c>
      <c r="H47" s="31">
        <f t="shared" si="1"/>
        <v>3758418</v>
      </c>
      <c r="I47" s="31">
        <f t="shared" si="1"/>
        <v>11484390</v>
      </c>
      <c r="J47" s="31">
        <f t="shared" si="1"/>
        <v>18110213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18110213</v>
      </c>
      <c r="X47" s="31">
        <f t="shared" si="1"/>
        <v>21253683</v>
      </c>
      <c r="Y47" s="31">
        <f t="shared" si="1"/>
        <v>-3143470</v>
      </c>
      <c r="Z47" s="32">
        <f>+IF(X47&lt;&gt;0,+(Y47/X47)*100,0)</f>
        <v>-14.790236590994605</v>
      </c>
      <c r="AA47" s="29">
        <f>SUM(AA34:AA46)</f>
        <v>85015058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-15165270</v>
      </c>
      <c r="D48" s="39">
        <f t="shared" si="2"/>
        <v>0</v>
      </c>
      <c r="E48" s="40">
        <f t="shared" si="2"/>
        <v>-6802298</v>
      </c>
      <c r="F48" s="41">
        <f t="shared" si="2"/>
        <v>-6802298</v>
      </c>
      <c r="G48" s="41">
        <f t="shared" si="2"/>
        <v>3538462</v>
      </c>
      <c r="H48" s="41">
        <f t="shared" si="2"/>
        <v>2048505</v>
      </c>
      <c r="I48" s="41">
        <f t="shared" si="2"/>
        <v>-6342074</v>
      </c>
      <c r="J48" s="41">
        <f t="shared" si="2"/>
        <v>-755107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-755107</v>
      </c>
      <c r="X48" s="41">
        <f t="shared" si="2"/>
        <v>-1700499</v>
      </c>
      <c r="Y48" s="41">
        <f t="shared" si="2"/>
        <v>945392</v>
      </c>
      <c r="Z48" s="42">
        <f>+IF(X48&lt;&gt;0,+(Y48/X48)*100,0)</f>
        <v>-55.59497535723338</v>
      </c>
      <c r="AA48" s="39">
        <f>+AA32-AA47</f>
        <v>-6802298</v>
      </c>
    </row>
    <row r="49" spans="1:27" x14ac:dyDescent="0.25">
      <c r="A49" s="43" t="s">
        <v>74</v>
      </c>
      <c r="B49" s="15" t="s">
        <v>32</v>
      </c>
      <c r="C49" s="20">
        <v>34096450</v>
      </c>
      <c r="D49" s="20"/>
      <c r="E49" s="21">
        <v>35498650</v>
      </c>
      <c r="F49" s="22">
        <v>35498650</v>
      </c>
      <c r="G49" s="22"/>
      <c r="H49" s="22">
        <v>3115281</v>
      </c>
      <c r="I49" s="22">
        <v>2426801</v>
      </c>
      <c r="J49" s="22">
        <v>5542082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5542082</v>
      </c>
      <c r="X49" s="22">
        <v>8874660</v>
      </c>
      <c r="Y49" s="22">
        <v>-3332578</v>
      </c>
      <c r="Z49" s="23">
        <v>-37.55161324490178</v>
      </c>
      <c r="AA49" s="20">
        <v>35498650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18931180</v>
      </c>
      <c r="D51" s="48">
        <f t="shared" si="3"/>
        <v>0</v>
      </c>
      <c r="E51" s="49">
        <f t="shared" si="3"/>
        <v>28696352</v>
      </c>
      <c r="F51" s="50">
        <f t="shared" si="3"/>
        <v>28696352</v>
      </c>
      <c r="G51" s="50">
        <f t="shared" si="3"/>
        <v>3538462</v>
      </c>
      <c r="H51" s="50">
        <f t="shared" si="3"/>
        <v>5163786</v>
      </c>
      <c r="I51" s="50">
        <f t="shared" si="3"/>
        <v>-3915273</v>
      </c>
      <c r="J51" s="50">
        <f t="shared" si="3"/>
        <v>4786975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4786975</v>
      </c>
      <c r="X51" s="50">
        <f t="shared" si="3"/>
        <v>7174161</v>
      </c>
      <c r="Y51" s="50">
        <f t="shared" si="3"/>
        <v>-2387186</v>
      </c>
      <c r="Z51" s="51">
        <f>+IF(X51&lt;&gt;0,+(Y51/X51)*100,0)</f>
        <v>-33.274775963349583</v>
      </c>
      <c r="AA51" s="48">
        <f>SUM(AA48:AA50)</f>
        <v>28696352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18931180</v>
      </c>
      <c r="D53" s="54">
        <f>+D51-D52</f>
        <v>0</v>
      </c>
      <c r="E53" s="55">
        <f t="shared" si="4"/>
        <v>28696352</v>
      </c>
      <c r="F53" s="56">
        <f t="shared" si="4"/>
        <v>28696352</v>
      </c>
      <c r="G53" s="56">
        <f t="shared" si="4"/>
        <v>3538462</v>
      </c>
      <c r="H53" s="56">
        <f t="shared" si="4"/>
        <v>5163786</v>
      </c>
      <c r="I53" s="56">
        <f t="shared" si="4"/>
        <v>-3915273</v>
      </c>
      <c r="J53" s="56">
        <f t="shared" si="4"/>
        <v>4786975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4786975</v>
      </c>
      <c r="X53" s="56">
        <f t="shared" si="4"/>
        <v>7174161</v>
      </c>
      <c r="Y53" s="56">
        <f t="shared" si="4"/>
        <v>-2387186</v>
      </c>
      <c r="Z53" s="57">
        <f>+IF(X53&lt;&gt;0,+(Y53/X53)*100,0)</f>
        <v>-33.274775963349583</v>
      </c>
      <c r="AA53" s="54">
        <f>+AA51-AA52</f>
        <v>28696352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18931180</v>
      </c>
      <c r="D56" s="48">
        <f>SUM(D53:D55)</f>
        <v>0</v>
      </c>
      <c r="E56" s="49">
        <f t="shared" si="5"/>
        <v>28696352</v>
      </c>
      <c r="F56" s="50">
        <f t="shared" si="5"/>
        <v>28696352</v>
      </c>
      <c r="G56" s="50">
        <f t="shared" si="5"/>
        <v>3538462</v>
      </c>
      <c r="H56" s="50">
        <f t="shared" si="5"/>
        <v>5163786</v>
      </c>
      <c r="I56" s="50">
        <f t="shared" si="5"/>
        <v>-3915273</v>
      </c>
      <c r="J56" s="50">
        <f t="shared" si="5"/>
        <v>4786975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4786975</v>
      </c>
      <c r="X56" s="50">
        <f t="shared" si="5"/>
        <v>7174161</v>
      </c>
      <c r="Y56" s="50">
        <f t="shared" si="5"/>
        <v>-2387186</v>
      </c>
      <c r="Z56" s="51">
        <f>+IF(X56&lt;&gt;0,+(Y56/X56)*100,0)</f>
        <v>-33.274775963349583</v>
      </c>
      <c r="AA56" s="48">
        <f>SUM(AA53:AA55)</f>
        <v>28696352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18931180</v>
      </c>
      <c r="D59" s="65">
        <f>SUM(D56:D58)</f>
        <v>0</v>
      </c>
      <c r="E59" s="66">
        <f t="shared" si="6"/>
        <v>28696352</v>
      </c>
      <c r="F59" s="67">
        <f t="shared" si="6"/>
        <v>28696352</v>
      </c>
      <c r="G59" s="67">
        <f t="shared" si="6"/>
        <v>3538462</v>
      </c>
      <c r="H59" s="67">
        <f t="shared" si="6"/>
        <v>5163786</v>
      </c>
      <c r="I59" s="67">
        <f t="shared" si="6"/>
        <v>-3915273</v>
      </c>
      <c r="J59" s="67">
        <f t="shared" si="6"/>
        <v>4786975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4786975</v>
      </c>
      <c r="X59" s="67">
        <f t="shared" si="6"/>
        <v>7174161</v>
      </c>
      <c r="Y59" s="67">
        <f t="shared" si="6"/>
        <v>-2387186</v>
      </c>
      <c r="Z59" s="68">
        <f>+IF(X59&lt;&gt;0,+(Y59/X59)*100,0)</f>
        <v>-33.274775963349583</v>
      </c>
      <c r="AA59" s="65">
        <f>SUM(AA56:AA58)</f>
        <v>28696352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7736835</v>
      </c>
      <c r="D8" s="20"/>
      <c r="E8" s="21">
        <v>8480520</v>
      </c>
      <c r="F8" s="22">
        <v>8480520</v>
      </c>
      <c r="G8" s="22">
        <v>706710</v>
      </c>
      <c r="H8" s="22">
        <v>692689</v>
      </c>
      <c r="I8" s="22">
        <v>1378601</v>
      </c>
      <c r="J8" s="22">
        <v>2778000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2778000</v>
      </c>
      <c r="X8" s="22">
        <v>2120130</v>
      </c>
      <c r="Y8" s="22">
        <v>657870</v>
      </c>
      <c r="Z8" s="23">
        <v>31.029701008900396</v>
      </c>
      <c r="AA8" s="20">
        <v>8480520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-1349</v>
      </c>
      <c r="D13" s="20"/>
      <c r="E13" s="21">
        <v>2403608</v>
      </c>
      <c r="F13" s="22">
        <v>2403608</v>
      </c>
      <c r="G13" s="22">
        <v>200300</v>
      </c>
      <c r="H13" s="22">
        <v>2830</v>
      </c>
      <c r="I13" s="22">
        <v>308301</v>
      </c>
      <c r="J13" s="22">
        <v>511431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511431</v>
      </c>
      <c r="X13" s="22">
        <v>600899</v>
      </c>
      <c r="Y13" s="22">
        <v>-89468</v>
      </c>
      <c r="Z13" s="23">
        <v>-14.889024611457167</v>
      </c>
      <c r="AA13" s="20">
        <v>2403608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6556470</v>
      </c>
      <c r="D25" s="20"/>
      <c r="E25" s="21">
        <v>7146552</v>
      </c>
      <c r="F25" s="22">
        <v>7146552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1786638</v>
      </c>
      <c r="Y25" s="22">
        <v>-1786638</v>
      </c>
      <c r="Z25" s="23">
        <v>-100</v>
      </c>
      <c r="AA25" s="20">
        <v>7146552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14291956</v>
      </c>
      <c r="D32" s="29">
        <f t="shared" ref="D32:Y32" si="0">SUM(D6:D31)</f>
        <v>0</v>
      </c>
      <c r="E32" s="30">
        <f t="shared" si="0"/>
        <v>18030680</v>
      </c>
      <c r="F32" s="31">
        <f t="shared" si="0"/>
        <v>18030680</v>
      </c>
      <c r="G32" s="31">
        <f t="shared" si="0"/>
        <v>907010</v>
      </c>
      <c r="H32" s="31">
        <f t="shared" si="0"/>
        <v>695519</v>
      </c>
      <c r="I32" s="31">
        <f t="shared" si="0"/>
        <v>1686902</v>
      </c>
      <c r="J32" s="31">
        <f t="shared" si="0"/>
        <v>3289431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3289431</v>
      </c>
      <c r="X32" s="31">
        <f t="shared" si="0"/>
        <v>4507667</v>
      </c>
      <c r="Y32" s="31">
        <f t="shared" si="0"/>
        <v>-1218236</v>
      </c>
      <c r="Z32" s="32">
        <f>+IF(X32&lt;&gt;0,+(Y32/X32)*100,0)</f>
        <v>-27.025865042825924</v>
      </c>
      <c r="AA32" s="29">
        <f>SUM(AA6:AA31)</f>
        <v>18030680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4814083</v>
      </c>
      <c r="D34" s="20"/>
      <c r="E34" s="21">
        <v>4852333</v>
      </c>
      <c r="F34" s="22">
        <v>4852333</v>
      </c>
      <c r="G34" s="22">
        <v>420187</v>
      </c>
      <c r="H34" s="22">
        <v>430733</v>
      </c>
      <c r="I34" s="22">
        <v>524533</v>
      </c>
      <c r="J34" s="22">
        <v>1375453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1375453</v>
      </c>
      <c r="X34" s="22">
        <v>1213075</v>
      </c>
      <c r="Y34" s="22">
        <v>162378</v>
      </c>
      <c r="Z34" s="23">
        <v>13.385652164952702</v>
      </c>
      <c r="AA34" s="20">
        <v>4852333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301890</v>
      </c>
      <c r="D37" s="20"/>
      <c r="E37" s="21">
        <v>391476</v>
      </c>
      <c r="F37" s="22">
        <v>391476</v>
      </c>
      <c r="G37" s="22">
        <v>32622</v>
      </c>
      <c r="H37" s="22">
        <v>-32622</v>
      </c>
      <c r="I37" s="22">
        <v>4010</v>
      </c>
      <c r="J37" s="22">
        <v>4010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4010</v>
      </c>
      <c r="X37" s="22">
        <v>97869</v>
      </c>
      <c r="Y37" s="22">
        <v>-93859</v>
      </c>
      <c r="Z37" s="23">
        <v>-95.902686243856579</v>
      </c>
      <c r="AA37" s="20">
        <v>391476</v>
      </c>
    </row>
    <row r="38" spans="1:27" x14ac:dyDescent="0.25">
      <c r="A38" s="19" t="s">
        <v>64</v>
      </c>
      <c r="B38" s="15" t="s">
        <v>32</v>
      </c>
      <c r="C38" s="20">
        <v>-7752437</v>
      </c>
      <c r="D38" s="20"/>
      <c r="E38" s="21">
        <v>2542958</v>
      </c>
      <c r="F38" s="22">
        <v>2542958</v>
      </c>
      <c r="G38" s="22">
        <v>211913</v>
      </c>
      <c r="H38" s="22">
        <v>-211913</v>
      </c>
      <c r="I38" s="22">
        <v>211913</v>
      </c>
      <c r="J38" s="22">
        <v>211913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211913</v>
      </c>
      <c r="X38" s="22">
        <v>635741</v>
      </c>
      <c r="Y38" s="22">
        <v>-423828</v>
      </c>
      <c r="Z38" s="23">
        <v>-66.666771531173865</v>
      </c>
      <c r="AA38" s="20">
        <v>2542958</v>
      </c>
    </row>
    <row r="39" spans="1:27" x14ac:dyDescent="0.25">
      <c r="A39" s="19" t="s">
        <v>65</v>
      </c>
      <c r="B39" s="15" t="s">
        <v>32</v>
      </c>
      <c r="C39" s="20">
        <v>2996832</v>
      </c>
      <c r="D39" s="20"/>
      <c r="E39" s="21">
        <v>2087047</v>
      </c>
      <c r="F39" s="22">
        <v>2087047</v>
      </c>
      <c r="G39" s="22">
        <v>173917</v>
      </c>
      <c r="H39" s="22">
        <v>-173917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521758</v>
      </c>
      <c r="Y39" s="22">
        <v>-521758</v>
      </c>
      <c r="Z39" s="23">
        <v>-100</v>
      </c>
      <c r="AA39" s="20">
        <v>2087047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378079</v>
      </c>
      <c r="D41" s="20"/>
      <c r="E41" s="21">
        <v>2318000</v>
      </c>
      <c r="F41" s="22">
        <v>2318000</v>
      </c>
      <c r="G41" s="22">
        <v>193165</v>
      </c>
      <c r="H41" s="22">
        <v>-193165</v>
      </c>
      <c r="I41" s="22">
        <v>9336</v>
      </c>
      <c r="J41" s="22">
        <v>9336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9336</v>
      </c>
      <c r="X41" s="22">
        <v>579497</v>
      </c>
      <c r="Y41" s="22">
        <v>-570161</v>
      </c>
      <c r="Z41" s="23">
        <v>-98.388947656329535</v>
      </c>
      <c r="AA41" s="20">
        <v>2318000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927500</v>
      </c>
      <c r="D44" s="20"/>
      <c r="E44" s="21">
        <v>1637315</v>
      </c>
      <c r="F44" s="22">
        <v>1637315</v>
      </c>
      <c r="G44" s="22">
        <v>139915</v>
      </c>
      <c r="H44" s="22">
        <v>-57135</v>
      </c>
      <c r="I44" s="22">
        <v>29109</v>
      </c>
      <c r="J44" s="22">
        <v>111889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111889</v>
      </c>
      <c r="X44" s="22">
        <v>409310</v>
      </c>
      <c r="Y44" s="22">
        <v>-297421</v>
      </c>
      <c r="Z44" s="23">
        <v>-72.663995504629739</v>
      </c>
      <c r="AA44" s="20">
        <v>1637315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1665947</v>
      </c>
      <c r="D47" s="29">
        <f t="shared" ref="D47:Y47" si="1">SUM(D34:D46)</f>
        <v>0</v>
      </c>
      <c r="E47" s="30">
        <f t="shared" si="1"/>
        <v>13829129</v>
      </c>
      <c r="F47" s="31">
        <f t="shared" si="1"/>
        <v>13829129</v>
      </c>
      <c r="G47" s="31">
        <f t="shared" si="1"/>
        <v>1171719</v>
      </c>
      <c r="H47" s="31">
        <f t="shared" si="1"/>
        <v>-238019</v>
      </c>
      <c r="I47" s="31">
        <f t="shared" si="1"/>
        <v>778901</v>
      </c>
      <c r="J47" s="31">
        <f t="shared" si="1"/>
        <v>1712601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1712601</v>
      </c>
      <c r="X47" s="31">
        <f t="shared" si="1"/>
        <v>3457250</v>
      </c>
      <c r="Y47" s="31">
        <f t="shared" si="1"/>
        <v>-1744649</v>
      </c>
      <c r="Z47" s="32">
        <f>+IF(X47&lt;&gt;0,+(Y47/X47)*100,0)</f>
        <v>-50.463489767879096</v>
      </c>
      <c r="AA47" s="29">
        <f>SUM(AA34:AA46)</f>
        <v>13829129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12626009</v>
      </c>
      <c r="D48" s="39">
        <f t="shared" si="2"/>
        <v>0</v>
      </c>
      <c r="E48" s="40">
        <f t="shared" si="2"/>
        <v>4201551</v>
      </c>
      <c r="F48" s="41">
        <f t="shared" si="2"/>
        <v>4201551</v>
      </c>
      <c r="G48" s="41">
        <f t="shared" si="2"/>
        <v>-264709</v>
      </c>
      <c r="H48" s="41">
        <f t="shared" si="2"/>
        <v>933538</v>
      </c>
      <c r="I48" s="41">
        <f t="shared" si="2"/>
        <v>908001</v>
      </c>
      <c r="J48" s="41">
        <f t="shared" si="2"/>
        <v>1576830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1576830</v>
      </c>
      <c r="X48" s="41">
        <f t="shared" si="2"/>
        <v>1050417</v>
      </c>
      <c r="Y48" s="41">
        <f t="shared" si="2"/>
        <v>526413</v>
      </c>
      <c r="Z48" s="42">
        <f>+IF(X48&lt;&gt;0,+(Y48/X48)*100,0)</f>
        <v>50.114668745840937</v>
      </c>
      <c r="AA48" s="39">
        <f>+AA32-AA47</f>
        <v>4201551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7600000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1900003</v>
      </c>
      <c r="Y50" s="45">
        <v>-1900003</v>
      </c>
      <c r="Z50" s="46">
        <v>-100</v>
      </c>
      <c r="AA50" s="44">
        <v>7600000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12626009</v>
      </c>
      <c r="D51" s="48">
        <f t="shared" si="3"/>
        <v>0</v>
      </c>
      <c r="E51" s="49">
        <f t="shared" si="3"/>
        <v>11801551</v>
      </c>
      <c r="F51" s="50">
        <f t="shared" si="3"/>
        <v>11801551</v>
      </c>
      <c r="G51" s="50">
        <f t="shared" si="3"/>
        <v>-264709</v>
      </c>
      <c r="H51" s="50">
        <f t="shared" si="3"/>
        <v>933538</v>
      </c>
      <c r="I51" s="50">
        <f t="shared" si="3"/>
        <v>908001</v>
      </c>
      <c r="J51" s="50">
        <f t="shared" si="3"/>
        <v>1576830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1576830</v>
      </c>
      <c r="X51" s="50">
        <f t="shared" si="3"/>
        <v>2950420</v>
      </c>
      <c r="Y51" s="50">
        <f t="shared" si="3"/>
        <v>-1373590</v>
      </c>
      <c r="Z51" s="51">
        <f>+IF(X51&lt;&gt;0,+(Y51/X51)*100,0)</f>
        <v>-46.55574460585273</v>
      </c>
      <c r="AA51" s="48">
        <f>SUM(AA48:AA50)</f>
        <v>11801551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12626009</v>
      </c>
      <c r="D53" s="54">
        <f>+D51-D52</f>
        <v>0</v>
      </c>
      <c r="E53" s="55">
        <f t="shared" si="4"/>
        <v>11801551</v>
      </c>
      <c r="F53" s="56">
        <f t="shared" si="4"/>
        <v>11801551</v>
      </c>
      <c r="G53" s="56">
        <f t="shared" si="4"/>
        <v>-264709</v>
      </c>
      <c r="H53" s="56">
        <f t="shared" si="4"/>
        <v>933538</v>
      </c>
      <c r="I53" s="56">
        <f t="shared" si="4"/>
        <v>908001</v>
      </c>
      <c r="J53" s="56">
        <f t="shared" si="4"/>
        <v>1576830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1576830</v>
      </c>
      <c r="X53" s="56">
        <f t="shared" si="4"/>
        <v>2950420</v>
      </c>
      <c r="Y53" s="56">
        <f t="shared" si="4"/>
        <v>-1373590</v>
      </c>
      <c r="Z53" s="57">
        <f>+IF(X53&lt;&gt;0,+(Y53/X53)*100,0)</f>
        <v>-46.55574460585273</v>
      </c>
      <c r="AA53" s="54">
        <f>+AA51-AA52</f>
        <v>11801551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12626009</v>
      </c>
      <c r="D56" s="48">
        <f>SUM(D53:D55)</f>
        <v>0</v>
      </c>
      <c r="E56" s="49">
        <f t="shared" si="5"/>
        <v>11801551</v>
      </c>
      <c r="F56" s="50">
        <f t="shared" si="5"/>
        <v>11801551</v>
      </c>
      <c r="G56" s="50">
        <f t="shared" si="5"/>
        <v>-264709</v>
      </c>
      <c r="H56" s="50">
        <f t="shared" si="5"/>
        <v>933538</v>
      </c>
      <c r="I56" s="50">
        <f t="shared" si="5"/>
        <v>908001</v>
      </c>
      <c r="J56" s="50">
        <f t="shared" si="5"/>
        <v>1576830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1576830</v>
      </c>
      <c r="X56" s="50">
        <f t="shared" si="5"/>
        <v>2950420</v>
      </c>
      <c r="Y56" s="50">
        <f t="shared" si="5"/>
        <v>-1373590</v>
      </c>
      <c r="Z56" s="51">
        <f>+IF(X56&lt;&gt;0,+(Y56/X56)*100,0)</f>
        <v>-46.55574460585273</v>
      </c>
      <c r="AA56" s="48">
        <f>SUM(AA53:AA55)</f>
        <v>11801551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12626009</v>
      </c>
      <c r="D59" s="65">
        <f>SUM(D56:D58)</f>
        <v>0</v>
      </c>
      <c r="E59" s="66">
        <f t="shared" si="6"/>
        <v>11801551</v>
      </c>
      <c r="F59" s="67">
        <f t="shared" si="6"/>
        <v>11801551</v>
      </c>
      <c r="G59" s="67">
        <f t="shared" si="6"/>
        <v>-264709</v>
      </c>
      <c r="H59" s="67">
        <f t="shared" si="6"/>
        <v>933538</v>
      </c>
      <c r="I59" s="67">
        <f t="shared" si="6"/>
        <v>908001</v>
      </c>
      <c r="J59" s="67">
        <f t="shared" si="6"/>
        <v>1576830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1576830</v>
      </c>
      <c r="X59" s="67">
        <f t="shared" si="6"/>
        <v>2950420</v>
      </c>
      <c r="Y59" s="67">
        <f t="shared" si="6"/>
        <v>-1373590</v>
      </c>
      <c r="Z59" s="68">
        <f>+IF(X59&lt;&gt;0,+(Y59/X59)*100,0)</f>
        <v>-46.55574460585273</v>
      </c>
      <c r="AA59" s="65">
        <f>SUM(AA56:AA58)</f>
        <v>11801551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26779</v>
      </c>
      <c r="D10" s="20"/>
      <c r="E10" s="21">
        <v>63987</v>
      </c>
      <c r="F10" s="22">
        <v>63987</v>
      </c>
      <c r="G10" s="22">
        <v>2253</v>
      </c>
      <c r="H10" s="22">
        <v>1190</v>
      </c>
      <c r="I10" s="22">
        <v>1657</v>
      </c>
      <c r="J10" s="22">
        <v>5100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5100</v>
      </c>
      <c r="X10" s="22">
        <v>15996</v>
      </c>
      <c r="Y10" s="22">
        <v>-10896</v>
      </c>
      <c r="Z10" s="23">
        <v>-68.117029257314329</v>
      </c>
      <c r="AA10" s="20">
        <v>63987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26779</v>
      </c>
      <c r="D32" s="29">
        <f t="shared" ref="D32:Y32" si="0">SUM(D6:D31)</f>
        <v>0</v>
      </c>
      <c r="E32" s="30">
        <f t="shared" si="0"/>
        <v>63987</v>
      </c>
      <c r="F32" s="31">
        <f t="shared" si="0"/>
        <v>63987</v>
      </c>
      <c r="G32" s="31">
        <f t="shared" si="0"/>
        <v>2253</v>
      </c>
      <c r="H32" s="31">
        <f t="shared" si="0"/>
        <v>1190</v>
      </c>
      <c r="I32" s="31">
        <f t="shared" si="0"/>
        <v>1657</v>
      </c>
      <c r="J32" s="31">
        <f t="shared" si="0"/>
        <v>5100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5100</v>
      </c>
      <c r="X32" s="31">
        <f t="shared" si="0"/>
        <v>15996</v>
      </c>
      <c r="Y32" s="31">
        <f t="shared" si="0"/>
        <v>-10896</v>
      </c>
      <c r="Z32" s="32">
        <f>+IF(X32&lt;&gt;0,+(Y32/X32)*100,0)</f>
        <v>-68.117029257314329</v>
      </c>
      <c r="AA32" s="29">
        <f>SUM(AA6:AA31)</f>
        <v>63987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26779</v>
      </c>
      <c r="D48" s="39">
        <f t="shared" si="2"/>
        <v>0</v>
      </c>
      <c r="E48" s="40">
        <f t="shared" si="2"/>
        <v>63987</v>
      </c>
      <c r="F48" s="41">
        <f t="shared" si="2"/>
        <v>63987</v>
      </c>
      <c r="G48" s="41">
        <f t="shared" si="2"/>
        <v>2253</v>
      </c>
      <c r="H48" s="41">
        <f t="shared" si="2"/>
        <v>1190</v>
      </c>
      <c r="I48" s="41">
        <f t="shared" si="2"/>
        <v>1657</v>
      </c>
      <c r="J48" s="41">
        <f t="shared" si="2"/>
        <v>5100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5100</v>
      </c>
      <c r="X48" s="41">
        <f t="shared" si="2"/>
        <v>15996</v>
      </c>
      <c r="Y48" s="41">
        <f t="shared" si="2"/>
        <v>-10896</v>
      </c>
      <c r="Z48" s="42">
        <f>+IF(X48&lt;&gt;0,+(Y48/X48)*100,0)</f>
        <v>-68.117029257314329</v>
      </c>
      <c r="AA48" s="39">
        <f>+AA32-AA47</f>
        <v>63987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26779</v>
      </c>
      <c r="D51" s="48">
        <f t="shared" si="3"/>
        <v>0</v>
      </c>
      <c r="E51" s="49">
        <f t="shared" si="3"/>
        <v>63987</v>
      </c>
      <c r="F51" s="50">
        <f t="shared" si="3"/>
        <v>63987</v>
      </c>
      <c r="G51" s="50">
        <f t="shared" si="3"/>
        <v>2253</v>
      </c>
      <c r="H51" s="50">
        <f t="shared" si="3"/>
        <v>1190</v>
      </c>
      <c r="I51" s="50">
        <f t="shared" si="3"/>
        <v>1657</v>
      </c>
      <c r="J51" s="50">
        <f t="shared" si="3"/>
        <v>5100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5100</v>
      </c>
      <c r="X51" s="50">
        <f t="shared" si="3"/>
        <v>15996</v>
      </c>
      <c r="Y51" s="50">
        <f t="shared" si="3"/>
        <v>-10896</v>
      </c>
      <c r="Z51" s="51">
        <f>+IF(X51&lt;&gt;0,+(Y51/X51)*100,0)</f>
        <v>-68.117029257314329</v>
      </c>
      <c r="AA51" s="48">
        <f>SUM(AA48:AA50)</f>
        <v>63987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26779</v>
      </c>
      <c r="D53" s="54">
        <f>+D51-D52</f>
        <v>0</v>
      </c>
      <c r="E53" s="55">
        <f t="shared" si="4"/>
        <v>63987</v>
      </c>
      <c r="F53" s="56">
        <f t="shared" si="4"/>
        <v>63987</v>
      </c>
      <c r="G53" s="56">
        <f t="shared" si="4"/>
        <v>2253</v>
      </c>
      <c r="H53" s="56">
        <f t="shared" si="4"/>
        <v>1190</v>
      </c>
      <c r="I53" s="56">
        <f t="shared" si="4"/>
        <v>1657</v>
      </c>
      <c r="J53" s="56">
        <f t="shared" si="4"/>
        <v>5100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5100</v>
      </c>
      <c r="X53" s="56">
        <f t="shared" si="4"/>
        <v>15996</v>
      </c>
      <c r="Y53" s="56">
        <f t="shared" si="4"/>
        <v>-10896</v>
      </c>
      <c r="Z53" s="57">
        <f>+IF(X53&lt;&gt;0,+(Y53/X53)*100,0)</f>
        <v>-68.117029257314329</v>
      </c>
      <c r="AA53" s="54">
        <f>+AA51-AA52</f>
        <v>63987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26779</v>
      </c>
      <c r="D56" s="48">
        <f>SUM(D53:D55)</f>
        <v>0</v>
      </c>
      <c r="E56" s="49">
        <f t="shared" si="5"/>
        <v>63987</v>
      </c>
      <c r="F56" s="50">
        <f t="shared" si="5"/>
        <v>63987</v>
      </c>
      <c r="G56" s="50">
        <f t="shared" si="5"/>
        <v>2253</v>
      </c>
      <c r="H56" s="50">
        <f t="shared" si="5"/>
        <v>1190</v>
      </c>
      <c r="I56" s="50">
        <f t="shared" si="5"/>
        <v>1657</v>
      </c>
      <c r="J56" s="50">
        <f t="shared" si="5"/>
        <v>5100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5100</v>
      </c>
      <c r="X56" s="50">
        <f t="shared" si="5"/>
        <v>15996</v>
      </c>
      <c r="Y56" s="50">
        <f t="shared" si="5"/>
        <v>-10896</v>
      </c>
      <c r="Z56" s="51">
        <f>+IF(X56&lt;&gt;0,+(Y56/X56)*100,0)</f>
        <v>-68.117029257314329</v>
      </c>
      <c r="AA56" s="48">
        <f>SUM(AA53:AA55)</f>
        <v>63987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26779</v>
      </c>
      <c r="D59" s="65">
        <f>SUM(D56:D58)</f>
        <v>0</v>
      </c>
      <c r="E59" s="66">
        <f t="shared" si="6"/>
        <v>63987</v>
      </c>
      <c r="F59" s="67">
        <f t="shared" si="6"/>
        <v>63987</v>
      </c>
      <c r="G59" s="67">
        <f t="shared" si="6"/>
        <v>2253</v>
      </c>
      <c r="H59" s="67">
        <f t="shared" si="6"/>
        <v>1190</v>
      </c>
      <c r="I59" s="67">
        <f t="shared" si="6"/>
        <v>1657</v>
      </c>
      <c r="J59" s="67">
        <f t="shared" si="6"/>
        <v>5100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5100</v>
      </c>
      <c r="X59" s="67">
        <f t="shared" si="6"/>
        <v>15996</v>
      </c>
      <c r="Y59" s="67">
        <f t="shared" si="6"/>
        <v>-10896</v>
      </c>
      <c r="Z59" s="68">
        <f>+IF(X59&lt;&gt;0,+(Y59/X59)*100,0)</f>
        <v>-68.117029257314329</v>
      </c>
      <c r="AA59" s="65">
        <f>SUM(AA56:AA58)</f>
        <v>63987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-9698994</v>
      </c>
      <c r="D7" s="20"/>
      <c r="E7" s="21">
        <v>5897475</v>
      </c>
      <c r="F7" s="22">
        <v>5897475</v>
      </c>
      <c r="G7" s="22"/>
      <c r="H7" s="22"/>
      <c r="I7" s="22">
        <v>9017968</v>
      </c>
      <c r="J7" s="22">
        <v>9017968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9017968</v>
      </c>
      <c r="X7" s="22">
        <v>1474368</v>
      </c>
      <c r="Y7" s="22">
        <v>7543600</v>
      </c>
      <c r="Z7" s="23">
        <v>511.64973737899902</v>
      </c>
      <c r="AA7" s="20">
        <v>5897475</v>
      </c>
    </row>
    <row r="8" spans="1:27" x14ac:dyDescent="0.25">
      <c r="A8" s="19" t="s">
        <v>36</v>
      </c>
      <c r="B8" s="15" t="s">
        <v>32</v>
      </c>
      <c r="C8" s="20">
        <v>129981036</v>
      </c>
      <c r="D8" s="20"/>
      <c r="E8" s="21">
        <v>133607737</v>
      </c>
      <c r="F8" s="22">
        <v>133607737</v>
      </c>
      <c r="G8" s="22">
        <v>12591076</v>
      </c>
      <c r="H8" s="22">
        <v>12439548</v>
      </c>
      <c r="I8" s="22">
        <v>9010628</v>
      </c>
      <c r="J8" s="22">
        <v>34041252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34041252</v>
      </c>
      <c r="X8" s="22">
        <v>33401937</v>
      </c>
      <c r="Y8" s="22">
        <v>639315</v>
      </c>
      <c r="Z8" s="23">
        <v>1.9140057655937737</v>
      </c>
      <c r="AA8" s="20">
        <v>133607737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-137</v>
      </c>
      <c r="J10" s="22">
        <v>-137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-137</v>
      </c>
      <c r="X10" s="22"/>
      <c r="Y10" s="22">
        <v>-137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12471963</v>
      </c>
      <c r="D13" s="20"/>
      <c r="E13" s="21"/>
      <c r="F13" s="22"/>
      <c r="G13" s="22">
        <v>2030793</v>
      </c>
      <c r="H13" s="22">
        <v>-33297</v>
      </c>
      <c r="I13" s="22">
        <v>2400921</v>
      </c>
      <c r="J13" s="22">
        <v>4398417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4398417</v>
      </c>
      <c r="X13" s="22"/>
      <c r="Y13" s="22">
        <v>4398417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132754005</v>
      </c>
      <c r="D32" s="29">
        <f t="shared" ref="D32:Y32" si="0">SUM(D6:D31)</f>
        <v>0</v>
      </c>
      <c r="E32" s="30">
        <f t="shared" si="0"/>
        <v>139505212</v>
      </c>
      <c r="F32" s="31">
        <f t="shared" si="0"/>
        <v>139505212</v>
      </c>
      <c r="G32" s="31">
        <f t="shared" si="0"/>
        <v>14621869</v>
      </c>
      <c r="H32" s="31">
        <f t="shared" si="0"/>
        <v>12406251</v>
      </c>
      <c r="I32" s="31">
        <f t="shared" si="0"/>
        <v>20429380</v>
      </c>
      <c r="J32" s="31">
        <f t="shared" si="0"/>
        <v>47457500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47457500</v>
      </c>
      <c r="X32" s="31">
        <f t="shared" si="0"/>
        <v>34876305</v>
      </c>
      <c r="Y32" s="31">
        <f t="shared" si="0"/>
        <v>12581195</v>
      </c>
      <c r="Z32" s="32">
        <f>+IF(X32&lt;&gt;0,+(Y32/X32)*100,0)</f>
        <v>36.07376125423837</v>
      </c>
      <c r="AA32" s="29">
        <f>SUM(AA6:AA31)</f>
        <v>139505212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64523155</v>
      </c>
      <c r="D34" s="20"/>
      <c r="E34" s="21">
        <v>78817444</v>
      </c>
      <c r="F34" s="22">
        <v>78817444</v>
      </c>
      <c r="G34" s="22">
        <v>6169459</v>
      </c>
      <c r="H34" s="22">
        <v>5857852</v>
      </c>
      <c r="I34" s="22">
        <v>6685606</v>
      </c>
      <c r="J34" s="22">
        <v>18712917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18712917</v>
      </c>
      <c r="X34" s="22">
        <v>19704384</v>
      </c>
      <c r="Y34" s="22">
        <v>-991467</v>
      </c>
      <c r="Z34" s="23">
        <v>-5.0317076646496535</v>
      </c>
      <c r="AA34" s="20">
        <v>78817444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547094</v>
      </c>
      <c r="D37" s="20"/>
      <c r="E37" s="21">
        <v>1635000</v>
      </c>
      <c r="F37" s="22">
        <v>1635000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408750</v>
      </c>
      <c r="Y37" s="22">
        <v>-408750</v>
      </c>
      <c r="Z37" s="23">
        <v>-100</v>
      </c>
      <c r="AA37" s="20">
        <v>1635000</v>
      </c>
    </row>
    <row r="38" spans="1:27" x14ac:dyDescent="0.25">
      <c r="A38" s="19" t="s">
        <v>64</v>
      </c>
      <c r="B38" s="15" t="s">
        <v>32</v>
      </c>
      <c r="C38" s="20">
        <v>60691488</v>
      </c>
      <c r="D38" s="20"/>
      <c r="E38" s="21">
        <v>91729921</v>
      </c>
      <c r="F38" s="22">
        <v>91729921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22932480</v>
      </c>
      <c r="Y38" s="22">
        <v>-22932480</v>
      </c>
      <c r="Z38" s="23">
        <v>-100</v>
      </c>
      <c r="AA38" s="20">
        <v>91729921</v>
      </c>
    </row>
    <row r="39" spans="1:27" x14ac:dyDescent="0.25">
      <c r="A39" s="19" t="s">
        <v>65</v>
      </c>
      <c r="B39" s="15" t="s">
        <v>32</v>
      </c>
      <c r="C39" s="20">
        <v>129842</v>
      </c>
      <c r="D39" s="20"/>
      <c r="E39" s="21">
        <v>11314011</v>
      </c>
      <c r="F39" s="22">
        <v>11314011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2828505</v>
      </c>
      <c r="Y39" s="22">
        <v>-2828505</v>
      </c>
      <c r="Z39" s="23">
        <v>-100</v>
      </c>
      <c r="AA39" s="20">
        <v>11314011</v>
      </c>
    </row>
    <row r="40" spans="1:27" x14ac:dyDescent="0.25">
      <c r="A40" s="19" t="s">
        <v>40</v>
      </c>
      <c r="B40" s="15" t="s">
        <v>32</v>
      </c>
      <c r="C40" s="20">
        <v>6129</v>
      </c>
      <c r="D40" s="20"/>
      <c r="E40" s="21"/>
      <c r="F40" s="22"/>
      <c r="G40" s="22">
        <v>16502</v>
      </c>
      <c r="H40" s="22">
        <v>2680</v>
      </c>
      <c r="I40" s="22">
        <v>245172</v>
      </c>
      <c r="J40" s="22">
        <v>264354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264354</v>
      </c>
      <c r="X40" s="22"/>
      <c r="Y40" s="22">
        <v>264354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8596643</v>
      </c>
      <c r="D41" s="20"/>
      <c r="E41" s="21">
        <v>16884186</v>
      </c>
      <c r="F41" s="22">
        <v>16884186</v>
      </c>
      <c r="G41" s="22">
        <v>246</v>
      </c>
      <c r="H41" s="22">
        <v>350167</v>
      </c>
      <c r="I41" s="22">
        <v>756267</v>
      </c>
      <c r="J41" s="22">
        <v>1106680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1106680</v>
      </c>
      <c r="X41" s="22">
        <v>4221045</v>
      </c>
      <c r="Y41" s="22">
        <v>-3114365</v>
      </c>
      <c r="Z41" s="23">
        <v>-73.781847859949366</v>
      </c>
      <c r="AA41" s="20">
        <v>16884186</v>
      </c>
    </row>
    <row r="42" spans="1:27" x14ac:dyDescent="0.25">
      <c r="A42" s="19" t="s">
        <v>67</v>
      </c>
      <c r="B42" s="15" t="s">
        <v>32</v>
      </c>
      <c r="C42" s="20">
        <v>923426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7274607</v>
      </c>
      <c r="D44" s="20"/>
      <c r="E44" s="21">
        <v>3762728</v>
      </c>
      <c r="F44" s="22">
        <v>3762728</v>
      </c>
      <c r="G44" s="22">
        <v>875224</v>
      </c>
      <c r="H44" s="22">
        <v>992804</v>
      </c>
      <c r="I44" s="22">
        <v>928603</v>
      </c>
      <c r="J44" s="22">
        <v>2796631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2796631</v>
      </c>
      <c r="X44" s="22">
        <v>940680</v>
      </c>
      <c r="Y44" s="22">
        <v>1855951</v>
      </c>
      <c r="Z44" s="23">
        <v>197.29886890334652</v>
      </c>
      <c r="AA44" s="20">
        <v>3762728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142692384</v>
      </c>
      <c r="D47" s="29">
        <f t="shared" ref="D47:Y47" si="1">SUM(D34:D46)</f>
        <v>0</v>
      </c>
      <c r="E47" s="30">
        <f t="shared" si="1"/>
        <v>204143290</v>
      </c>
      <c r="F47" s="31">
        <f t="shared" si="1"/>
        <v>204143290</v>
      </c>
      <c r="G47" s="31">
        <f t="shared" si="1"/>
        <v>7061431</v>
      </c>
      <c r="H47" s="31">
        <f t="shared" si="1"/>
        <v>7203503</v>
      </c>
      <c r="I47" s="31">
        <f t="shared" si="1"/>
        <v>8615648</v>
      </c>
      <c r="J47" s="31">
        <f t="shared" si="1"/>
        <v>22880582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22880582</v>
      </c>
      <c r="X47" s="31">
        <f t="shared" si="1"/>
        <v>51035844</v>
      </c>
      <c r="Y47" s="31">
        <f t="shared" si="1"/>
        <v>-28155262</v>
      </c>
      <c r="Z47" s="32">
        <f>+IF(X47&lt;&gt;0,+(Y47/X47)*100,0)</f>
        <v>-55.167622974942866</v>
      </c>
      <c r="AA47" s="29">
        <f>SUM(AA34:AA46)</f>
        <v>204143290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-9938379</v>
      </c>
      <c r="D48" s="39">
        <f t="shared" si="2"/>
        <v>0</v>
      </c>
      <c r="E48" s="40">
        <f t="shared" si="2"/>
        <v>-64638078</v>
      </c>
      <c r="F48" s="41">
        <f t="shared" si="2"/>
        <v>-64638078</v>
      </c>
      <c r="G48" s="41">
        <f t="shared" si="2"/>
        <v>7560438</v>
      </c>
      <c r="H48" s="41">
        <f t="shared" si="2"/>
        <v>5202748</v>
      </c>
      <c r="I48" s="41">
        <f t="shared" si="2"/>
        <v>11813732</v>
      </c>
      <c r="J48" s="41">
        <f t="shared" si="2"/>
        <v>24576918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24576918</v>
      </c>
      <c r="X48" s="41">
        <f t="shared" si="2"/>
        <v>-16159539</v>
      </c>
      <c r="Y48" s="41">
        <f t="shared" si="2"/>
        <v>40736457</v>
      </c>
      <c r="Z48" s="42">
        <f>+IF(X48&lt;&gt;0,+(Y48/X48)*100,0)</f>
        <v>-252.0892272978827</v>
      </c>
      <c r="AA48" s="39">
        <f>+AA32-AA47</f>
        <v>-64638078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-9938379</v>
      </c>
      <c r="D51" s="48">
        <f t="shared" si="3"/>
        <v>0</v>
      </c>
      <c r="E51" s="49">
        <f t="shared" si="3"/>
        <v>-64638078</v>
      </c>
      <c r="F51" s="50">
        <f t="shared" si="3"/>
        <v>-64638078</v>
      </c>
      <c r="G51" s="50">
        <f t="shared" si="3"/>
        <v>7560438</v>
      </c>
      <c r="H51" s="50">
        <f t="shared" si="3"/>
        <v>5202748</v>
      </c>
      <c r="I51" s="50">
        <f t="shared" si="3"/>
        <v>11813732</v>
      </c>
      <c r="J51" s="50">
        <f t="shared" si="3"/>
        <v>24576918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24576918</v>
      </c>
      <c r="X51" s="50">
        <f t="shared" si="3"/>
        <v>-16159539</v>
      </c>
      <c r="Y51" s="50">
        <f t="shared" si="3"/>
        <v>40736457</v>
      </c>
      <c r="Z51" s="51">
        <f>+IF(X51&lt;&gt;0,+(Y51/X51)*100,0)</f>
        <v>-252.0892272978827</v>
      </c>
      <c r="AA51" s="48">
        <f>SUM(AA48:AA50)</f>
        <v>-64638078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-9938379</v>
      </c>
      <c r="D53" s="54">
        <f>+D51-D52</f>
        <v>0</v>
      </c>
      <c r="E53" s="55">
        <f t="shared" si="4"/>
        <v>-64638078</v>
      </c>
      <c r="F53" s="56">
        <f t="shared" si="4"/>
        <v>-64638078</v>
      </c>
      <c r="G53" s="56">
        <f t="shared" si="4"/>
        <v>7560438</v>
      </c>
      <c r="H53" s="56">
        <f t="shared" si="4"/>
        <v>5202748</v>
      </c>
      <c r="I53" s="56">
        <f t="shared" si="4"/>
        <v>11813732</v>
      </c>
      <c r="J53" s="56">
        <f t="shared" si="4"/>
        <v>24576918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24576918</v>
      </c>
      <c r="X53" s="56">
        <f t="shared" si="4"/>
        <v>-16159539</v>
      </c>
      <c r="Y53" s="56">
        <f t="shared" si="4"/>
        <v>40736457</v>
      </c>
      <c r="Z53" s="57">
        <f>+IF(X53&lt;&gt;0,+(Y53/X53)*100,0)</f>
        <v>-252.0892272978827</v>
      </c>
      <c r="AA53" s="54">
        <f>+AA51-AA52</f>
        <v>-64638078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-9938379</v>
      </c>
      <c r="D56" s="48">
        <f>SUM(D53:D55)</f>
        <v>0</v>
      </c>
      <c r="E56" s="49">
        <f t="shared" si="5"/>
        <v>-64638078</v>
      </c>
      <c r="F56" s="50">
        <f t="shared" si="5"/>
        <v>-64638078</v>
      </c>
      <c r="G56" s="50">
        <f t="shared" si="5"/>
        <v>7560438</v>
      </c>
      <c r="H56" s="50">
        <f t="shared" si="5"/>
        <v>5202748</v>
      </c>
      <c r="I56" s="50">
        <f t="shared" si="5"/>
        <v>11813732</v>
      </c>
      <c r="J56" s="50">
        <f t="shared" si="5"/>
        <v>24576918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24576918</v>
      </c>
      <c r="X56" s="50">
        <f t="shared" si="5"/>
        <v>-16159539</v>
      </c>
      <c r="Y56" s="50">
        <f t="shared" si="5"/>
        <v>40736457</v>
      </c>
      <c r="Z56" s="51">
        <f>+IF(X56&lt;&gt;0,+(Y56/X56)*100,0)</f>
        <v>-252.0892272978827</v>
      </c>
      <c r="AA56" s="48">
        <f>SUM(AA53:AA55)</f>
        <v>-64638078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-9938379</v>
      </c>
      <c r="D59" s="65">
        <f>SUM(D56:D58)</f>
        <v>0</v>
      </c>
      <c r="E59" s="66">
        <f t="shared" si="6"/>
        <v>-64638078</v>
      </c>
      <c r="F59" s="67">
        <f t="shared" si="6"/>
        <v>-64638078</v>
      </c>
      <c r="G59" s="67">
        <f t="shared" si="6"/>
        <v>7560438</v>
      </c>
      <c r="H59" s="67">
        <f t="shared" si="6"/>
        <v>5202748</v>
      </c>
      <c r="I59" s="67">
        <f t="shared" si="6"/>
        <v>11813732</v>
      </c>
      <c r="J59" s="67">
        <f t="shared" si="6"/>
        <v>24576918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24576918</v>
      </c>
      <c r="X59" s="67">
        <f t="shared" si="6"/>
        <v>-16159539</v>
      </c>
      <c r="Y59" s="67">
        <f t="shared" si="6"/>
        <v>40736457</v>
      </c>
      <c r="Z59" s="68">
        <f>+IF(X59&lt;&gt;0,+(Y59/X59)*100,0)</f>
        <v>-252.0892272978827</v>
      </c>
      <c r="AA59" s="65">
        <f>SUM(AA56:AA58)</f>
        <v>-64638078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1083617</v>
      </c>
      <c r="D34" s="20"/>
      <c r="E34" s="21">
        <v>351498</v>
      </c>
      <c r="F34" s="22">
        <v>351498</v>
      </c>
      <c r="G34" s="22">
        <v>95859</v>
      </c>
      <c r="H34" s="22">
        <v>82806</v>
      </c>
      <c r="I34" s="22">
        <v>83210</v>
      </c>
      <c r="J34" s="22">
        <v>261875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261875</v>
      </c>
      <c r="X34" s="22">
        <v>87870</v>
      </c>
      <c r="Y34" s="22">
        <v>174005</v>
      </c>
      <c r="Z34" s="23">
        <v>198.02549220439286</v>
      </c>
      <c r="AA34" s="20">
        <v>351498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290880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79433</v>
      </c>
      <c r="D44" s="20"/>
      <c r="E44" s="21">
        <v>1</v>
      </c>
      <c r="F44" s="22">
        <v>1</v>
      </c>
      <c r="G44" s="22">
        <v>770</v>
      </c>
      <c r="H44" s="22">
        <v>640</v>
      </c>
      <c r="I44" s="22">
        <v>644</v>
      </c>
      <c r="J44" s="22">
        <v>2054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2054</v>
      </c>
      <c r="X44" s="22"/>
      <c r="Y44" s="22">
        <v>2054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2075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1456005</v>
      </c>
      <c r="D47" s="29">
        <f t="shared" ref="D47:Y47" si="1">SUM(D34:D46)</f>
        <v>0</v>
      </c>
      <c r="E47" s="30">
        <f t="shared" si="1"/>
        <v>351500</v>
      </c>
      <c r="F47" s="31">
        <f t="shared" si="1"/>
        <v>351500</v>
      </c>
      <c r="G47" s="31">
        <f t="shared" si="1"/>
        <v>96629</v>
      </c>
      <c r="H47" s="31">
        <f t="shared" si="1"/>
        <v>83446</v>
      </c>
      <c r="I47" s="31">
        <f t="shared" si="1"/>
        <v>83854</v>
      </c>
      <c r="J47" s="31">
        <f t="shared" si="1"/>
        <v>263929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263929</v>
      </c>
      <c r="X47" s="31">
        <f t="shared" si="1"/>
        <v>87870</v>
      </c>
      <c r="Y47" s="31">
        <f t="shared" si="1"/>
        <v>176059</v>
      </c>
      <c r="Z47" s="32">
        <f>+IF(X47&lt;&gt;0,+(Y47/X47)*100,0)</f>
        <v>200.36303630363034</v>
      </c>
      <c r="AA47" s="29">
        <f>SUM(AA34:AA46)</f>
        <v>351500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-1456005</v>
      </c>
      <c r="D48" s="39">
        <f t="shared" si="2"/>
        <v>0</v>
      </c>
      <c r="E48" s="40">
        <f t="shared" si="2"/>
        <v>-351500</v>
      </c>
      <c r="F48" s="41">
        <f t="shared" si="2"/>
        <v>-351500</v>
      </c>
      <c r="G48" s="41">
        <f t="shared" si="2"/>
        <v>-96629</v>
      </c>
      <c r="H48" s="41">
        <f t="shared" si="2"/>
        <v>-83446</v>
      </c>
      <c r="I48" s="41">
        <f t="shared" si="2"/>
        <v>-83854</v>
      </c>
      <c r="J48" s="41">
        <f t="shared" si="2"/>
        <v>-263929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-263929</v>
      </c>
      <c r="X48" s="41">
        <f t="shared" si="2"/>
        <v>-87870</v>
      </c>
      <c r="Y48" s="41">
        <f t="shared" si="2"/>
        <v>-176059</v>
      </c>
      <c r="Z48" s="42">
        <f>+IF(X48&lt;&gt;0,+(Y48/X48)*100,0)</f>
        <v>200.36303630363034</v>
      </c>
      <c r="AA48" s="39">
        <f>+AA32-AA47</f>
        <v>-351500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-1456005</v>
      </c>
      <c r="D51" s="48">
        <f t="shared" si="3"/>
        <v>0</v>
      </c>
      <c r="E51" s="49">
        <f t="shared" si="3"/>
        <v>-351500</v>
      </c>
      <c r="F51" s="50">
        <f t="shared" si="3"/>
        <v>-351500</v>
      </c>
      <c r="G51" s="50">
        <f t="shared" si="3"/>
        <v>-96629</v>
      </c>
      <c r="H51" s="50">
        <f t="shared" si="3"/>
        <v>-83446</v>
      </c>
      <c r="I51" s="50">
        <f t="shared" si="3"/>
        <v>-83854</v>
      </c>
      <c r="J51" s="50">
        <f t="shared" si="3"/>
        <v>-263929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-263929</v>
      </c>
      <c r="X51" s="50">
        <f t="shared" si="3"/>
        <v>-87870</v>
      </c>
      <c r="Y51" s="50">
        <f t="shared" si="3"/>
        <v>-176059</v>
      </c>
      <c r="Z51" s="51">
        <f>+IF(X51&lt;&gt;0,+(Y51/X51)*100,0)</f>
        <v>200.36303630363034</v>
      </c>
      <c r="AA51" s="48">
        <f>SUM(AA48:AA50)</f>
        <v>-351500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-1456005</v>
      </c>
      <c r="D53" s="54">
        <f>+D51-D52</f>
        <v>0</v>
      </c>
      <c r="E53" s="55">
        <f t="shared" si="4"/>
        <v>-351500</v>
      </c>
      <c r="F53" s="56">
        <f t="shared" si="4"/>
        <v>-351500</v>
      </c>
      <c r="G53" s="56">
        <f t="shared" si="4"/>
        <v>-96629</v>
      </c>
      <c r="H53" s="56">
        <f t="shared" si="4"/>
        <v>-83446</v>
      </c>
      <c r="I53" s="56">
        <f t="shared" si="4"/>
        <v>-83854</v>
      </c>
      <c r="J53" s="56">
        <f t="shared" si="4"/>
        <v>-263929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-263929</v>
      </c>
      <c r="X53" s="56">
        <f t="shared" si="4"/>
        <v>-87870</v>
      </c>
      <c r="Y53" s="56">
        <f t="shared" si="4"/>
        <v>-176059</v>
      </c>
      <c r="Z53" s="57">
        <f>+IF(X53&lt;&gt;0,+(Y53/X53)*100,0)</f>
        <v>200.36303630363034</v>
      </c>
      <c r="AA53" s="54">
        <f>+AA51-AA52</f>
        <v>-351500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-1456005</v>
      </c>
      <c r="D56" s="48">
        <f>SUM(D53:D55)</f>
        <v>0</v>
      </c>
      <c r="E56" s="49">
        <f t="shared" si="5"/>
        <v>-351500</v>
      </c>
      <c r="F56" s="50">
        <f t="shared" si="5"/>
        <v>-351500</v>
      </c>
      <c r="G56" s="50">
        <f t="shared" si="5"/>
        <v>-96629</v>
      </c>
      <c r="H56" s="50">
        <f t="shared" si="5"/>
        <v>-83446</v>
      </c>
      <c r="I56" s="50">
        <f t="shared" si="5"/>
        <v>-83854</v>
      </c>
      <c r="J56" s="50">
        <f t="shared" si="5"/>
        <v>-263929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-263929</v>
      </c>
      <c r="X56" s="50">
        <f t="shared" si="5"/>
        <v>-87870</v>
      </c>
      <c r="Y56" s="50">
        <f t="shared" si="5"/>
        <v>-176059</v>
      </c>
      <c r="Z56" s="51">
        <f>+IF(X56&lt;&gt;0,+(Y56/X56)*100,0)</f>
        <v>200.36303630363034</v>
      </c>
      <c r="AA56" s="48">
        <f>SUM(AA53:AA55)</f>
        <v>-351500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-1456005</v>
      </c>
      <c r="D59" s="65">
        <f>SUM(D56:D58)</f>
        <v>0</v>
      </c>
      <c r="E59" s="66">
        <f t="shared" si="6"/>
        <v>-351500</v>
      </c>
      <c r="F59" s="67">
        <f t="shared" si="6"/>
        <v>-351500</v>
      </c>
      <c r="G59" s="67">
        <f t="shared" si="6"/>
        <v>-96629</v>
      </c>
      <c r="H59" s="67">
        <f t="shared" si="6"/>
        <v>-83446</v>
      </c>
      <c r="I59" s="67">
        <f t="shared" si="6"/>
        <v>-83854</v>
      </c>
      <c r="J59" s="67">
        <f t="shared" si="6"/>
        <v>-263929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-263929</v>
      </c>
      <c r="X59" s="67">
        <f t="shared" si="6"/>
        <v>-87870</v>
      </c>
      <c r="Y59" s="67">
        <f t="shared" si="6"/>
        <v>-176059</v>
      </c>
      <c r="Z59" s="68">
        <f>+IF(X59&lt;&gt;0,+(Y59/X59)*100,0)</f>
        <v>200.36303630363034</v>
      </c>
      <c r="AA59" s="65">
        <f>SUM(AA56:AA58)</f>
        <v>-351500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11876</v>
      </c>
      <c r="D10" s="20"/>
      <c r="E10" s="21"/>
      <c r="F10" s="22"/>
      <c r="G10" s="22">
        <v>339</v>
      </c>
      <c r="H10" s="22">
        <v>186</v>
      </c>
      <c r="I10" s="22">
        <v>652</v>
      </c>
      <c r="J10" s="22">
        <v>1177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1177</v>
      </c>
      <c r="X10" s="22"/>
      <c r="Y10" s="22">
        <v>1177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11876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339</v>
      </c>
      <c r="H32" s="31">
        <f t="shared" si="0"/>
        <v>186</v>
      </c>
      <c r="I32" s="31">
        <f t="shared" si="0"/>
        <v>652</v>
      </c>
      <c r="J32" s="31">
        <f t="shared" si="0"/>
        <v>1177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1177</v>
      </c>
      <c r="X32" s="31">
        <f t="shared" si="0"/>
        <v>0</v>
      </c>
      <c r="Y32" s="31">
        <f t="shared" si="0"/>
        <v>1177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11876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339</v>
      </c>
      <c r="H48" s="41">
        <f t="shared" si="2"/>
        <v>186</v>
      </c>
      <c r="I48" s="41">
        <f t="shared" si="2"/>
        <v>652</v>
      </c>
      <c r="J48" s="41">
        <f t="shared" si="2"/>
        <v>1177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1177</v>
      </c>
      <c r="X48" s="41">
        <f t="shared" si="2"/>
        <v>0</v>
      </c>
      <c r="Y48" s="41">
        <f t="shared" si="2"/>
        <v>1177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11876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339</v>
      </c>
      <c r="H51" s="50">
        <f t="shared" si="3"/>
        <v>186</v>
      </c>
      <c r="I51" s="50">
        <f t="shared" si="3"/>
        <v>652</v>
      </c>
      <c r="J51" s="50">
        <f t="shared" si="3"/>
        <v>1177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1177</v>
      </c>
      <c r="X51" s="50">
        <f t="shared" si="3"/>
        <v>0</v>
      </c>
      <c r="Y51" s="50">
        <f t="shared" si="3"/>
        <v>1177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11876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339</v>
      </c>
      <c r="H53" s="56">
        <f t="shared" si="4"/>
        <v>186</v>
      </c>
      <c r="I53" s="56">
        <f t="shared" si="4"/>
        <v>652</v>
      </c>
      <c r="J53" s="56">
        <f t="shared" si="4"/>
        <v>1177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1177</v>
      </c>
      <c r="X53" s="56">
        <f t="shared" si="4"/>
        <v>0</v>
      </c>
      <c r="Y53" s="56">
        <f t="shared" si="4"/>
        <v>1177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11876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339</v>
      </c>
      <c r="H56" s="50">
        <f t="shared" si="5"/>
        <v>186</v>
      </c>
      <c r="I56" s="50">
        <f t="shared" si="5"/>
        <v>652</v>
      </c>
      <c r="J56" s="50">
        <f t="shared" si="5"/>
        <v>1177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1177</v>
      </c>
      <c r="X56" s="50">
        <f t="shared" si="5"/>
        <v>0</v>
      </c>
      <c r="Y56" s="50">
        <f t="shared" si="5"/>
        <v>1177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11876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339</v>
      </c>
      <c r="H59" s="67">
        <f t="shared" si="6"/>
        <v>186</v>
      </c>
      <c r="I59" s="67">
        <f t="shared" si="6"/>
        <v>652</v>
      </c>
      <c r="J59" s="67">
        <f t="shared" si="6"/>
        <v>1177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1177</v>
      </c>
      <c r="X59" s="67">
        <f t="shared" si="6"/>
        <v>0</v>
      </c>
      <c r="Y59" s="67">
        <f t="shared" si="6"/>
        <v>1177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66860562</v>
      </c>
      <c r="D8" s="20"/>
      <c r="E8" s="21">
        <v>88167412</v>
      </c>
      <c r="F8" s="22">
        <v>88167412</v>
      </c>
      <c r="G8" s="22">
        <v>6016020</v>
      </c>
      <c r="H8" s="22">
        <v>5654275</v>
      </c>
      <c r="I8" s="22">
        <v>6015788</v>
      </c>
      <c r="J8" s="22">
        <v>17686083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17686083</v>
      </c>
      <c r="X8" s="22">
        <v>16336836</v>
      </c>
      <c r="Y8" s="22">
        <v>1349247</v>
      </c>
      <c r="Z8" s="23">
        <v>8.258924800371382</v>
      </c>
      <c r="AA8" s="20">
        <v>88167412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66860562</v>
      </c>
      <c r="D32" s="29">
        <f t="shared" ref="D32:Y32" si="0">SUM(D6:D31)</f>
        <v>0</v>
      </c>
      <c r="E32" s="30">
        <f t="shared" si="0"/>
        <v>88167412</v>
      </c>
      <c r="F32" s="31">
        <f t="shared" si="0"/>
        <v>88167412</v>
      </c>
      <c r="G32" s="31">
        <f t="shared" si="0"/>
        <v>6016020</v>
      </c>
      <c r="H32" s="31">
        <f t="shared" si="0"/>
        <v>5654275</v>
      </c>
      <c r="I32" s="31">
        <f t="shared" si="0"/>
        <v>6015788</v>
      </c>
      <c r="J32" s="31">
        <f t="shared" si="0"/>
        <v>17686083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17686083</v>
      </c>
      <c r="X32" s="31">
        <f t="shared" si="0"/>
        <v>16336836</v>
      </c>
      <c r="Y32" s="31">
        <f t="shared" si="0"/>
        <v>1349247</v>
      </c>
      <c r="Z32" s="32">
        <f>+IF(X32&lt;&gt;0,+(Y32/X32)*100,0)</f>
        <v>8.258924800371382</v>
      </c>
      <c r="AA32" s="29">
        <f>SUM(AA6:AA31)</f>
        <v>88167412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5588497</v>
      </c>
      <c r="D34" s="20"/>
      <c r="E34" s="21">
        <v>20205355</v>
      </c>
      <c r="F34" s="22">
        <v>20205355</v>
      </c>
      <c r="G34" s="22">
        <v>210776</v>
      </c>
      <c r="H34" s="22">
        <v>183555</v>
      </c>
      <c r="I34" s="22">
        <v>176149</v>
      </c>
      <c r="J34" s="22">
        <v>570480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570480</v>
      </c>
      <c r="X34" s="22">
        <v>5051457</v>
      </c>
      <c r="Y34" s="22">
        <v>-4480977</v>
      </c>
      <c r="Z34" s="23">
        <v>-88.706624643147507</v>
      </c>
      <c r="AA34" s="20">
        <v>20205355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-1038245</v>
      </c>
      <c r="D37" s="20"/>
      <c r="E37" s="21">
        <v>4783527</v>
      </c>
      <c r="F37" s="22">
        <v>4783527</v>
      </c>
      <c r="G37" s="22"/>
      <c r="H37" s="22"/>
      <c r="I37" s="22">
        <v>264315</v>
      </c>
      <c r="J37" s="22">
        <v>264315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264315</v>
      </c>
      <c r="X37" s="22">
        <v>1195887</v>
      </c>
      <c r="Y37" s="22">
        <v>-931572</v>
      </c>
      <c r="Z37" s="23">
        <v>-77.897995379162083</v>
      </c>
      <c r="AA37" s="20">
        <v>4783527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223934588</v>
      </c>
      <c r="F38" s="22">
        <v>223934588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55983648</v>
      </c>
      <c r="Y38" s="22">
        <v>-55983648</v>
      </c>
      <c r="Z38" s="23">
        <v>-100</v>
      </c>
      <c r="AA38" s="20">
        <v>223934588</v>
      </c>
    </row>
    <row r="39" spans="1:27" x14ac:dyDescent="0.25">
      <c r="A39" s="19" t="s">
        <v>65</v>
      </c>
      <c r="B39" s="15" t="s">
        <v>32</v>
      </c>
      <c r="C39" s="20">
        <v>10291680</v>
      </c>
      <c r="D39" s="20"/>
      <c r="E39" s="21">
        <v>19245989</v>
      </c>
      <c r="F39" s="22">
        <v>19245989</v>
      </c>
      <c r="G39" s="22"/>
      <c r="H39" s="22"/>
      <c r="I39" s="22">
        <v>4811497</v>
      </c>
      <c r="J39" s="22">
        <v>4811497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4811497</v>
      </c>
      <c r="X39" s="22">
        <v>4181021</v>
      </c>
      <c r="Y39" s="22">
        <v>630476</v>
      </c>
      <c r="Z39" s="23">
        <v>15.079474606800588</v>
      </c>
      <c r="AA39" s="20">
        <v>19245989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7584750</v>
      </c>
      <c r="D41" s="20"/>
      <c r="E41" s="21">
        <v>37146718</v>
      </c>
      <c r="F41" s="22">
        <v>37146718</v>
      </c>
      <c r="G41" s="22">
        <v>147483</v>
      </c>
      <c r="H41" s="22">
        <v>572713</v>
      </c>
      <c r="I41" s="22">
        <v>237296</v>
      </c>
      <c r="J41" s="22">
        <v>957492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957492</v>
      </c>
      <c r="X41" s="22">
        <v>9373110</v>
      </c>
      <c r="Y41" s="22">
        <v>-8415618</v>
      </c>
      <c r="Z41" s="23">
        <v>-89.784692594026964</v>
      </c>
      <c r="AA41" s="20">
        <v>37146718</v>
      </c>
    </row>
    <row r="42" spans="1:27" x14ac:dyDescent="0.25">
      <c r="A42" s="19" t="s">
        <v>67</v>
      </c>
      <c r="B42" s="15" t="s">
        <v>32</v>
      </c>
      <c r="C42" s="20">
        <v>25632895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12704799</v>
      </c>
      <c r="X42" s="22">
        <v>10462506</v>
      </c>
      <c r="Y42" s="22">
        <v>2242293</v>
      </c>
      <c r="Z42" s="23">
        <v>21.431700971067542</v>
      </c>
      <c r="AA42" s="20">
        <v>41850000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3725867</v>
      </c>
      <c r="D44" s="20"/>
      <c r="E44" s="21">
        <v>6274535</v>
      </c>
      <c r="F44" s="22">
        <v>6274535</v>
      </c>
      <c r="G44" s="22">
        <v>268025</v>
      </c>
      <c r="H44" s="22">
        <v>356195</v>
      </c>
      <c r="I44" s="22">
        <v>346749</v>
      </c>
      <c r="J44" s="22">
        <v>970969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970969</v>
      </c>
      <c r="X44" s="22">
        <v>1549125</v>
      </c>
      <c r="Y44" s="22">
        <v>-578156</v>
      </c>
      <c r="Z44" s="23">
        <v>-37.321455660453481</v>
      </c>
      <c r="AA44" s="20">
        <v>6274535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51785444</v>
      </c>
      <c r="D47" s="29">
        <f t="shared" ref="D47:Y47" si="1">SUM(D34:D46)</f>
        <v>0</v>
      </c>
      <c r="E47" s="30">
        <f t="shared" si="1"/>
        <v>353440712</v>
      </c>
      <c r="F47" s="31">
        <f t="shared" si="1"/>
        <v>353440712</v>
      </c>
      <c r="G47" s="31">
        <f t="shared" si="1"/>
        <v>626284</v>
      </c>
      <c r="H47" s="31">
        <f t="shared" si="1"/>
        <v>1112463</v>
      </c>
      <c r="I47" s="31">
        <f t="shared" si="1"/>
        <v>18540805</v>
      </c>
      <c r="J47" s="31">
        <f t="shared" si="1"/>
        <v>20279552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20279552</v>
      </c>
      <c r="X47" s="31">
        <f t="shared" si="1"/>
        <v>87796754</v>
      </c>
      <c r="Y47" s="31">
        <f t="shared" si="1"/>
        <v>-67517202</v>
      </c>
      <c r="Z47" s="32">
        <f>+IF(X47&lt;&gt;0,+(Y47/X47)*100,0)</f>
        <v>-76.901706411606057</v>
      </c>
      <c r="AA47" s="29">
        <f>SUM(AA34:AA46)</f>
        <v>353440712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15075118</v>
      </c>
      <c r="D48" s="39">
        <f t="shared" si="2"/>
        <v>0</v>
      </c>
      <c r="E48" s="40">
        <f t="shared" si="2"/>
        <v>-265273300</v>
      </c>
      <c r="F48" s="41">
        <f t="shared" si="2"/>
        <v>-265273300</v>
      </c>
      <c r="G48" s="41">
        <f t="shared" si="2"/>
        <v>5389736</v>
      </c>
      <c r="H48" s="41">
        <f t="shared" si="2"/>
        <v>4541812</v>
      </c>
      <c r="I48" s="41">
        <f t="shared" si="2"/>
        <v>-12525017</v>
      </c>
      <c r="J48" s="41">
        <f t="shared" si="2"/>
        <v>-2593469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-2593469</v>
      </c>
      <c r="X48" s="41">
        <f t="shared" si="2"/>
        <v>-71459918</v>
      </c>
      <c r="Y48" s="41">
        <f t="shared" si="2"/>
        <v>68866449</v>
      </c>
      <c r="Z48" s="42">
        <f>+IF(X48&lt;&gt;0,+(Y48/X48)*100,0)</f>
        <v>-96.370736109716788</v>
      </c>
      <c r="AA48" s="39">
        <f>+AA32-AA47</f>
        <v>-265273300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15075118</v>
      </c>
      <c r="D51" s="48">
        <f t="shared" si="3"/>
        <v>0</v>
      </c>
      <c r="E51" s="49">
        <f t="shared" si="3"/>
        <v>-265273300</v>
      </c>
      <c r="F51" s="50">
        <f t="shared" si="3"/>
        <v>-265273300</v>
      </c>
      <c r="G51" s="50">
        <f t="shared" si="3"/>
        <v>5389736</v>
      </c>
      <c r="H51" s="50">
        <f t="shared" si="3"/>
        <v>4541812</v>
      </c>
      <c r="I51" s="50">
        <f t="shared" si="3"/>
        <v>-12525017</v>
      </c>
      <c r="J51" s="50">
        <f t="shared" si="3"/>
        <v>-2593469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-2593469</v>
      </c>
      <c r="X51" s="50">
        <f t="shared" si="3"/>
        <v>-71459918</v>
      </c>
      <c r="Y51" s="50">
        <f t="shared" si="3"/>
        <v>68866449</v>
      </c>
      <c r="Z51" s="51">
        <f>+IF(X51&lt;&gt;0,+(Y51/X51)*100,0)</f>
        <v>-96.370736109716788</v>
      </c>
      <c r="AA51" s="48">
        <f>SUM(AA48:AA50)</f>
        <v>-265273300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15075118</v>
      </c>
      <c r="D53" s="54">
        <f>+D51-D52</f>
        <v>0</v>
      </c>
      <c r="E53" s="55">
        <f t="shared" si="4"/>
        <v>-265273300</v>
      </c>
      <c r="F53" s="56">
        <f t="shared" si="4"/>
        <v>-265273300</v>
      </c>
      <c r="G53" s="56">
        <f t="shared" si="4"/>
        <v>5389736</v>
      </c>
      <c r="H53" s="56">
        <f t="shared" si="4"/>
        <v>4541812</v>
      </c>
      <c r="I53" s="56">
        <f t="shared" si="4"/>
        <v>-12525017</v>
      </c>
      <c r="J53" s="56">
        <f t="shared" si="4"/>
        <v>-2593469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-2593469</v>
      </c>
      <c r="X53" s="56">
        <f t="shared" si="4"/>
        <v>-71459918</v>
      </c>
      <c r="Y53" s="56">
        <f t="shared" si="4"/>
        <v>68866449</v>
      </c>
      <c r="Z53" s="57">
        <f>+IF(X53&lt;&gt;0,+(Y53/X53)*100,0)</f>
        <v>-96.370736109716788</v>
      </c>
      <c r="AA53" s="54">
        <f>+AA51-AA52</f>
        <v>-265273300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15075118</v>
      </c>
      <c r="D56" s="48">
        <f>SUM(D53:D55)</f>
        <v>0</v>
      </c>
      <c r="E56" s="49">
        <f t="shared" si="5"/>
        <v>-265273300</v>
      </c>
      <c r="F56" s="50">
        <f t="shared" si="5"/>
        <v>-265273300</v>
      </c>
      <c r="G56" s="50">
        <f t="shared" si="5"/>
        <v>5389736</v>
      </c>
      <c r="H56" s="50">
        <f t="shared" si="5"/>
        <v>4541812</v>
      </c>
      <c r="I56" s="50">
        <f t="shared" si="5"/>
        <v>-12525017</v>
      </c>
      <c r="J56" s="50">
        <f t="shared" si="5"/>
        <v>-2593469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-2593469</v>
      </c>
      <c r="X56" s="50">
        <f t="shared" si="5"/>
        <v>-71459918</v>
      </c>
      <c r="Y56" s="50">
        <f t="shared" si="5"/>
        <v>68866449</v>
      </c>
      <c r="Z56" s="51">
        <f>+IF(X56&lt;&gt;0,+(Y56/X56)*100,0)</f>
        <v>-96.370736109716788</v>
      </c>
      <c r="AA56" s="48">
        <f>SUM(AA53:AA55)</f>
        <v>-265273300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15075118</v>
      </c>
      <c r="D59" s="65">
        <f>SUM(D56:D58)</f>
        <v>0</v>
      </c>
      <c r="E59" s="66">
        <f t="shared" si="6"/>
        <v>-265273300</v>
      </c>
      <c r="F59" s="67">
        <f t="shared" si="6"/>
        <v>-265273300</v>
      </c>
      <c r="G59" s="67">
        <f t="shared" si="6"/>
        <v>5389736</v>
      </c>
      <c r="H59" s="67">
        <f t="shared" si="6"/>
        <v>4541812</v>
      </c>
      <c r="I59" s="67">
        <f t="shared" si="6"/>
        <v>-12525017</v>
      </c>
      <c r="J59" s="67">
        <f t="shared" si="6"/>
        <v>-2593469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-2593469</v>
      </c>
      <c r="X59" s="67">
        <f t="shared" si="6"/>
        <v>-71459918</v>
      </c>
      <c r="Y59" s="67">
        <f t="shared" si="6"/>
        <v>68866449</v>
      </c>
      <c r="Z59" s="68">
        <f>+IF(X59&lt;&gt;0,+(Y59/X59)*100,0)</f>
        <v>-96.370736109716788</v>
      </c>
      <c r="AA59" s="65">
        <f>SUM(AA56:AA58)</f>
        <v>-265273300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5945343</v>
      </c>
      <c r="D34" s="20"/>
      <c r="E34" s="21">
        <v>4897428</v>
      </c>
      <c r="F34" s="22">
        <v>4897455</v>
      </c>
      <c r="G34" s="22">
        <v>319366</v>
      </c>
      <c r="H34" s="22">
        <v>179495</v>
      </c>
      <c r="I34" s="22">
        <v>231630</v>
      </c>
      <c r="J34" s="22">
        <v>730491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730491</v>
      </c>
      <c r="X34" s="22">
        <v>1224387</v>
      </c>
      <c r="Y34" s="22">
        <v>-493896</v>
      </c>
      <c r="Z34" s="23">
        <v>-40.338226394105789</v>
      </c>
      <c r="AA34" s="20">
        <v>4897455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18127</v>
      </c>
      <c r="F37" s="22">
        <v>18127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4536</v>
      </c>
      <c r="Y37" s="22">
        <v>-4536</v>
      </c>
      <c r="Z37" s="23">
        <v>-100</v>
      </c>
      <c r="AA37" s="20">
        <v>18127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1196085</v>
      </c>
      <c r="D39" s="20"/>
      <c r="E39" s="21">
        <v>1385755</v>
      </c>
      <c r="F39" s="22">
        <v>1385755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1385755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184140</v>
      </c>
      <c r="D41" s="20"/>
      <c r="E41" s="21">
        <v>984060</v>
      </c>
      <c r="F41" s="22">
        <v>984060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246024</v>
      </c>
      <c r="Y41" s="22">
        <v>-246024</v>
      </c>
      <c r="Z41" s="23">
        <v>-100</v>
      </c>
      <c r="AA41" s="20">
        <v>984060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28089</v>
      </c>
      <c r="D44" s="20"/>
      <c r="E44" s="21">
        <v>33883</v>
      </c>
      <c r="F44" s="22">
        <v>33885</v>
      </c>
      <c r="G44" s="22">
        <v>1993</v>
      </c>
      <c r="H44" s="22">
        <v>1419</v>
      </c>
      <c r="I44" s="22">
        <v>1937</v>
      </c>
      <c r="J44" s="22">
        <v>5349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5349</v>
      </c>
      <c r="X44" s="22">
        <v>11820</v>
      </c>
      <c r="Y44" s="22">
        <v>-6471</v>
      </c>
      <c r="Z44" s="23">
        <v>-54.746192893401016</v>
      </c>
      <c r="AA44" s="20">
        <v>33885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7353657</v>
      </c>
      <c r="D47" s="29">
        <f t="shared" ref="D47:Y47" si="1">SUM(D34:D46)</f>
        <v>0</v>
      </c>
      <c r="E47" s="30">
        <f t="shared" si="1"/>
        <v>8319253</v>
      </c>
      <c r="F47" s="31">
        <f t="shared" si="1"/>
        <v>8319282</v>
      </c>
      <c r="G47" s="31">
        <f t="shared" si="1"/>
        <v>321359</v>
      </c>
      <c r="H47" s="31">
        <f t="shared" si="1"/>
        <v>180914</v>
      </c>
      <c r="I47" s="31">
        <f t="shared" si="1"/>
        <v>233567</v>
      </c>
      <c r="J47" s="31">
        <f t="shared" si="1"/>
        <v>735840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735840</v>
      </c>
      <c r="X47" s="31">
        <f t="shared" si="1"/>
        <v>1486767</v>
      </c>
      <c r="Y47" s="31">
        <f t="shared" si="1"/>
        <v>-750927</v>
      </c>
      <c r="Z47" s="32">
        <f>+IF(X47&lt;&gt;0,+(Y47/X47)*100,0)</f>
        <v>-50.507376071704577</v>
      </c>
      <c r="AA47" s="29">
        <f>SUM(AA34:AA46)</f>
        <v>8319282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-7353657</v>
      </c>
      <c r="D48" s="39">
        <f t="shared" si="2"/>
        <v>0</v>
      </c>
      <c r="E48" s="40">
        <f t="shared" si="2"/>
        <v>-8319253</v>
      </c>
      <c r="F48" s="41">
        <f t="shared" si="2"/>
        <v>-8319282</v>
      </c>
      <c r="G48" s="41">
        <f t="shared" si="2"/>
        <v>-321359</v>
      </c>
      <c r="H48" s="41">
        <f t="shared" si="2"/>
        <v>-180914</v>
      </c>
      <c r="I48" s="41">
        <f t="shared" si="2"/>
        <v>-233567</v>
      </c>
      <c r="J48" s="41">
        <f t="shared" si="2"/>
        <v>-735840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-735840</v>
      </c>
      <c r="X48" s="41">
        <f t="shared" si="2"/>
        <v>-1486767</v>
      </c>
      <c r="Y48" s="41">
        <f t="shared" si="2"/>
        <v>750927</v>
      </c>
      <c r="Z48" s="42">
        <f>+IF(X48&lt;&gt;0,+(Y48/X48)*100,0)</f>
        <v>-50.507376071704577</v>
      </c>
      <c r="AA48" s="39">
        <f>+AA32-AA47</f>
        <v>-8319282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-7353657</v>
      </c>
      <c r="D51" s="48">
        <f t="shared" si="3"/>
        <v>0</v>
      </c>
      <c r="E51" s="49">
        <f t="shared" si="3"/>
        <v>-8319253</v>
      </c>
      <c r="F51" s="50">
        <f t="shared" si="3"/>
        <v>-8319282</v>
      </c>
      <c r="G51" s="50">
        <f t="shared" si="3"/>
        <v>-321359</v>
      </c>
      <c r="H51" s="50">
        <f t="shared" si="3"/>
        <v>-180914</v>
      </c>
      <c r="I51" s="50">
        <f t="shared" si="3"/>
        <v>-233567</v>
      </c>
      <c r="J51" s="50">
        <f t="shared" si="3"/>
        <v>-735840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-735840</v>
      </c>
      <c r="X51" s="50">
        <f t="shared" si="3"/>
        <v>-1486767</v>
      </c>
      <c r="Y51" s="50">
        <f t="shared" si="3"/>
        <v>750927</v>
      </c>
      <c r="Z51" s="51">
        <f>+IF(X51&lt;&gt;0,+(Y51/X51)*100,0)</f>
        <v>-50.507376071704577</v>
      </c>
      <c r="AA51" s="48">
        <f>SUM(AA48:AA50)</f>
        <v>-8319282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-7353657</v>
      </c>
      <c r="D53" s="54">
        <f>+D51-D52</f>
        <v>0</v>
      </c>
      <c r="E53" s="55">
        <f t="shared" si="4"/>
        <v>-8319253</v>
      </c>
      <c r="F53" s="56">
        <f t="shared" si="4"/>
        <v>-8319282</v>
      </c>
      <c r="G53" s="56">
        <f t="shared" si="4"/>
        <v>-321359</v>
      </c>
      <c r="H53" s="56">
        <f t="shared" si="4"/>
        <v>-180914</v>
      </c>
      <c r="I53" s="56">
        <f t="shared" si="4"/>
        <v>-233567</v>
      </c>
      <c r="J53" s="56">
        <f t="shared" si="4"/>
        <v>-735840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-735840</v>
      </c>
      <c r="X53" s="56">
        <f t="shared" si="4"/>
        <v>-1486767</v>
      </c>
      <c r="Y53" s="56">
        <f t="shared" si="4"/>
        <v>750927</v>
      </c>
      <c r="Z53" s="57">
        <f>+IF(X53&lt;&gt;0,+(Y53/X53)*100,0)</f>
        <v>-50.507376071704577</v>
      </c>
      <c r="AA53" s="54">
        <f>+AA51-AA52</f>
        <v>-8319282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-7353657</v>
      </c>
      <c r="D56" s="48">
        <f>SUM(D53:D55)</f>
        <v>0</v>
      </c>
      <c r="E56" s="49">
        <f t="shared" si="5"/>
        <v>-8319253</v>
      </c>
      <c r="F56" s="50">
        <f t="shared" si="5"/>
        <v>-8319282</v>
      </c>
      <c r="G56" s="50">
        <f t="shared" si="5"/>
        <v>-321359</v>
      </c>
      <c r="H56" s="50">
        <f t="shared" si="5"/>
        <v>-180914</v>
      </c>
      <c r="I56" s="50">
        <f t="shared" si="5"/>
        <v>-233567</v>
      </c>
      <c r="J56" s="50">
        <f t="shared" si="5"/>
        <v>-735840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-735840</v>
      </c>
      <c r="X56" s="50">
        <f t="shared" si="5"/>
        <v>-1486767</v>
      </c>
      <c r="Y56" s="50">
        <f t="shared" si="5"/>
        <v>750927</v>
      </c>
      <c r="Z56" s="51">
        <f>+IF(X56&lt;&gt;0,+(Y56/X56)*100,0)</f>
        <v>-50.507376071704577</v>
      </c>
      <c r="AA56" s="48">
        <f>SUM(AA53:AA55)</f>
        <v>-8319282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-7353657</v>
      </c>
      <c r="D59" s="65">
        <f>SUM(D56:D58)</f>
        <v>0</v>
      </c>
      <c r="E59" s="66">
        <f t="shared" si="6"/>
        <v>-8319253</v>
      </c>
      <c r="F59" s="67">
        <f t="shared" si="6"/>
        <v>-8319282</v>
      </c>
      <c r="G59" s="67">
        <f t="shared" si="6"/>
        <v>-321359</v>
      </c>
      <c r="H59" s="67">
        <f t="shared" si="6"/>
        <v>-180914</v>
      </c>
      <c r="I59" s="67">
        <f t="shared" si="6"/>
        <v>-233567</v>
      </c>
      <c r="J59" s="67">
        <f t="shared" si="6"/>
        <v>-735840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-735840</v>
      </c>
      <c r="X59" s="67">
        <f t="shared" si="6"/>
        <v>-1486767</v>
      </c>
      <c r="Y59" s="67">
        <f t="shared" si="6"/>
        <v>750927</v>
      </c>
      <c r="Z59" s="68">
        <f>+IF(X59&lt;&gt;0,+(Y59/X59)*100,0)</f>
        <v>-50.507376071704577</v>
      </c>
      <c r="AA59" s="65">
        <f>SUM(AA56:AA58)</f>
        <v>-8319282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34619002</v>
      </c>
      <c r="D8" s="20"/>
      <c r="E8" s="21">
        <v>46923476</v>
      </c>
      <c r="F8" s="22">
        <v>46923476</v>
      </c>
      <c r="G8" s="22">
        <v>35794</v>
      </c>
      <c r="H8" s="22">
        <v>2934565</v>
      </c>
      <c r="I8" s="22">
        <v>32821</v>
      </c>
      <c r="J8" s="22">
        <v>3003180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3003180</v>
      </c>
      <c r="X8" s="22">
        <v>11730879</v>
      </c>
      <c r="Y8" s="22">
        <v>-8727699</v>
      </c>
      <c r="Z8" s="23">
        <v>-74.399360866308484</v>
      </c>
      <c r="AA8" s="20">
        <v>46923476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1296</v>
      </c>
      <c r="H10" s="22">
        <v>9469</v>
      </c>
      <c r="I10" s="22"/>
      <c r="J10" s="22">
        <v>10765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10765</v>
      </c>
      <c r="X10" s="22"/>
      <c r="Y10" s="22">
        <v>10765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16239829</v>
      </c>
      <c r="D13" s="20"/>
      <c r="E13" s="21">
        <v>20754525</v>
      </c>
      <c r="F13" s="22">
        <v>20754525</v>
      </c>
      <c r="G13" s="22"/>
      <c r="H13" s="22">
        <v>1894729</v>
      </c>
      <c r="I13" s="22"/>
      <c r="J13" s="22">
        <v>1894729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1894729</v>
      </c>
      <c r="X13" s="22">
        <v>5188629</v>
      </c>
      <c r="Y13" s="22">
        <v>-3293900</v>
      </c>
      <c r="Z13" s="23">
        <v>-63.483051110418579</v>
      </c>
      <c r="AA13" s="20">
        <v>20754525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9380799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60239630</v>
      </c>
      <c r="D32" s="29">
        <f t="shared" ref="D32:Y32" si="0">SUM(D6:D31)</f>
        <v>0</v>
      </c>
      <c r="E32" s="30">
        <f t="shared" si="0"/>
        <v>67678001</v>
      </c>
      <c r="F32" s="31">
        <f t="shared" si="0"/>
        <v>67678001</v>
      </c>
      <c r="G32" s="31">
        <f t="shared" si="0"/>
        <v>37090</v>
      </c>
      <c r="H32" s="31">
        <f t="shared" si="0"/>
        <v>4838763</v>
      </c>
      <c r="I32" s="31">
        <f t="shared" si="0"/>
        <v>32821</v>
      </c>
      <c r="J32" s="31">
        <f t="shared" si="0"/>
        <v>4908674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4908674</v>
      </c>
      <c r="X32" s="31">
        <f t="shared" si="0"/>
        <v>16919508</v>
      </c>
      <c r="Y32" s="31">
        <f t="shared" si="0"/>
        <v>-12010834</v>
      </c>
      <c r="Z32" s="32">
        <f>+IF(X32&lt;&gt;0,+(Y32/X32)*100,0)</f>
        <v>-70.988080740882069</v>
      </c>
      <c r="AA32" s="29">
        <f>SUM(AA6:AA31)</f>
        <v>67678001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12212172</v>
      </c>
      <c r="D34" s="20"/>
      <c r="E34" s="21">
        <v>38130177</v>
      </c>
      <c r="F34" s="22">
        <v>38130177</v>
      </c>
      <c r="G34" s="22">
        <v>691941</v>
      </c>
      <c r="H34" s="22">
        <v>712955</v>
      </c>
      <c r="I34" s="22">
        <v>712955</v>
      </c>
      <c r="J34" s="22">
        <v>2117851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2117851</v>
      </c>
      <c r="X34" s="22">
        <v>8999292</v>
      </c>
      <c r="Y34" s="22">
        <v>-6881441</v>
      </c>
      <c r="Z34" s="23">
        <v>-76.46647091793443</v>
      </c>
      <c r="AA34" s="20">
        <v>38130177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562712</v>
      </c>
      <c r="D37" s="20"/>
      <c r="E37" s="21">
        <v>2813050</v>
      </c>
      <c r="F37" s="22">
        <v>2813050</v>
      </c>
      <c r="G37" s="22">
        <v>8167</v>
      </c>
      <c r="H37" s="22">
        <v>20507</v>
      </c>
      <c r="I37" s="22">
        <v>52396</v>
      </c>
      <c r="J37" s="22">
        <v>81070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81070</v>
      </c>
      <c r="X37" s="22">
        <v>703257</v>
      </c>
      <c r="Y37" s="22">
        <v>-622187</v>
      </c>
      <c r="Z37" s="23">
        <v>-88.472208595150846</v>
      </c>
      <c r="AA37" s="20">
        <v>2813050</v>
      </c>
    </row>
    <row r="38" spans="1:27" x14ac:dyDescent="0.25">
      <c r="A38" s="19" t="s">
        <v>64</v>
      </c>
      <c r="B38" s="15" t="s">
        <v>32</v>
      </c>
      <c r="C38" s="20">
        <v>9217869</v>
      </c>
      <c r="D38" s="20"/>
      <c r="E38" s="21">
        <v>18408365</v>
      </c>
      <c r="F38" s="22">
        <v>18408365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4602093</v>
      </c>
      <c r="Y38" s="22">
        <v>-4602093</v>
      </c>
      <c r="Z38" s="23">
        <v>-100</v>
      </c>
      <c r="AA38" s="20">
        <v>18408365</v>
      </c>
    </row>
    <row r="39" spans="1:27" x14ac:dyDescent="0.25">
      <c r="A39" s="19" t="s">
        <v>65</v>
      </c>
      <c r="B39" s="15" t="s">
        <v>32</v>
      </c>
      <c r="C39" s="20">
        <v>15453006</v>
      </c>
      <c r="D39" s="20"/>
      <c r="E39" s="21">
        <v>30152000</v>
      </c>
      <c r="F39" s="22">
        <v>30152000</v>
      </c>
      <c r="G39" s="22"/>
      <c r="H39" s="22"/>
      <c r="I39" s="22">
        <v>3389705</v>
      </c>
      <c r="J39" s="22">
        <v>3389705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3389705</v>
      </c>
      <c r="X39" s="22">
        <v>7538001</v>
      </c>
      <c r="Y39" s="22">
        <v>-4148296</v>
      </c>
      <c r="Z39" s="23">
        <v>-55.031778318946891</v>
      </c>
      <c r="AA39" s="20">
        <v>30152000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15413918</v>
      </c>
      <c r="D41" s="20"/>
      <c r="E41" s="21">
        <v>14113900</v>
      </c>
      <c r="F41" s="22">
        <v>14113900</v>
      </c>
      <c r="G41" s="22"/>
      <c r="H41" s="22">
        <v>1448240</v>
      </c>
      <c r="I41" s="22">
        <v>1966794</v>
      </c>
      <c r="J41" s="22">
        <v>3415034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3415034</v>
      </c>
      <c r="X41" s="22">
        <v>3528471</v>
      </c>
      <c r="Y41" s="22">
        <v>-113437</v>
      </c>
      <c r="Z41" s="23">
        <v>-3.2149052663320745</v>
      </c>
      <c r="AA41" s="20">
        <v>14113900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</v>
      </c>
      <c r="F43" s="22">
        <v>2</v>
      </c>
      <c r="G43" s="22">
        <v>44540</v>
      </c>
      <c r="H43" s="22">
        <v>153496</v>
      </c>
      <c r="I43" s="22">
        <v>81515</v>
      </c>
      <c r="J43" s="22">
        <v>279551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279551</v>
      </c>
      <c r="X43" s="22"/>
      <c r="Y43" s="22">
        <v>279551</v>
      </c>
      <c r="Z43" s="23"/>
      <c r="AA43" s="20">
        <v>2</v>
      </c>
    </row>
    <row r="44" spans="1:27" x14ac:dyDescent="0.25">
      <c r="A44" s="19" t="s">
        <v>69</v>
      </c>
      <c r="B44" s="15" t="s">
        <v>32</v>
      </c>
      <c r="C44" s="20">
        <v>4453170</v>
      </c>
      <c r="D44" s="20"/>
      <c r="E44" s="21">
        <v>19040831</v>
      </c>
      <c r="F44" s="22">
        <v>19040831</v>
      </c>
      <c r="G44" s="22">
        <v>1548714</v>
      </c>
      <c r="H44" s="22">
        <v>1880882</v>
      </c>
      <c r="I44" s="22">
        <v>1620526</v>
      </c>
      <c r="J44" s="22">
        <v>5050122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5050122</v>
      </c>
      <c r="X44" s="22">
        <v>4760199</v>
      </c>
      <c r="Y44" s="22">
        <v>289923</v>
      </c>
      <c r="Z44" s="23">
        <v>6.0905647011816102</v>
      </c>
      <c r="AA44" s="20">
        <v>19040831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57312847</v>
      </c>
      <c r="D47" s="29">
        <f t="shared" ref="D47:Y47" si="1">SUM(D34:D46)</f>
        <v>0</v>
      </c>
      <c r="E47" s="30">
        <f t="shared" si="1"/>
        <v>122658325</v>
      </c>
      <c r="F47" s="31">
        <f t="shared" si="1"/>
        <v>122658325</v>
      </c>
      <c r="G47" s="31">
        <f t="shared" si="1"/>
        <v>2293362</v>
      </c>
      <c r="H47" s="31">
        <f t="shared" si="1"/>
        <v>4216080</v>
      </c>
      <c r="I47" s="31">
        <f t="shared" si="1"/>
        <v>7823891</v>
      </c>
      <c r="J47" s="31">
        <f t="shared" si="1"/>
        <v>14333333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14333333</v>
      </c>
      <c r="X47" s="31">
        <f t="shared" si="1"/>
        <v>30131313</v>
      </c>
      <c r="Y47" s="31">
        <f t="shared" si="1"/>
        <v>-15797980</v>
      </c>
      <c r="Z47" s="32">
        <f>+IF(X47&lt;&gt;0,+(Y47/X47)*100,0)</f>
        <v>-52.430440054172209</v>
      </c>
      <c r="AA47" s="29">
        <f>SUM(AA34:AA46)</f>
        <v>122658325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2926783</v>
      </c>
      <c r="D48" s="39">
        <f t="shared" si="2"/>
        <v>0</v>
      </c>
      <c r="E48" s="40">
        <f t="shared" si="2"/>
        <v>-54980324</v>
      </c>
      <c r="F48" s="41">
        <f t="shared" si="2"/>
        <v>-54980324</v>
      </c>
      <c r="G48" s="41">
        <f t="shared" si="2"/>
        <v>-2256272</v>
      </c>
      <c r="H48" s="41">
        <f t="shared" si="2"/>
        <v>622683</v>
      </c>
      <c r="I48" s="41">
        <f t="shared" si="2"/>
        <v>-7791070</v>
      </c>
      <c r="J48" s="41">
        <f t="shared" si="2"/>
        <v>-9424659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-9424659</v>
      </c>
      <c r="X48" s="41">
        <f t="shared" si="2"/>
        <v>-13211805</v>
      </c>
      <c r="Y48" s="41">
        <f t="shared" si="2"/>
        <v>3787146</v>
      </c>
      <c r="Z48" s="42">
        <f>+IF(X48&lt;&gt;0,+(Y48/X48)*100,0)</f>
        <v>-28.664864490506787</v>
      </c>
      <c r="AA48" s="39">
        <f>+AA32-AA47</f>
        <v>-54980324</v>
      </c>
    </row>
    <row r="49" spans="1:27" x14ac:dyDescent="0.25">
      <c r="A49" s="43" t="s">
        <v>74</v>
      </c>
      <c r="B49" s="15" t="s">
        <v>32</v>
      </c>
      <c r="C49" s="20">
        <v>3610424</v>
      </c>
      <c r="D49" s="20"/>
      <c r="E49" s="21">
        <v>67000000</v>
      </c>
      <c r="F49" s="22">
        <v>67000000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30150000</v>
      </c>
      <c r="Y49" s="22">
        <v>-30150000</v>
      </c>
      <c r="Z49" s="23">
        <v>-100</v>
      </c>
      <c r="AA49" s="20">
        <v>67000000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6537207</v>
      </c>
      <c r="D51" s="48">
        <f t="shared" si="3"/>
        <v>0</v>
      </c>
      <c r="E51" s="49">
        <f t="shared" si="3"/>
        <v>12019676</v>
      </c>
      <c r="F51" s="50">
        <f t="shared" si="3"/>
        <v>12019676</v>
      </c>
      <c r="G51" s="50">
        <f t="shared" si="3"/>
        <v>-2256272</v>
      </c>
      <c r="H51" s="50">
        <f t="shared" si="3"/>
        <v>622683</v>
      </c>
      <c r="I51" s="50">
        <f t="shared" si="3"/>
        <v>-7791070</v>
      </c>
      <c r="J51" s="50">
        <f t="shared" si="3"/>
        <v>-9424659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-9424659</v>
      </c>
      <c r="X51" s="50">
        <f t="shared" si="3"/>
        <v>16938195</v>
      </c>
      <c r="Y51" s="50">
        <f t="shared" si="3"/>
        <v>-26362854</v>
      </c>
      <c r="Z51" s="51">
        <f>+IF(X51&lt;&gt;0,+(Y51/X51)*100,0)</f>
        <v>-155.64146002569933</v>
      </c>
      <c r="AA51" s="48">
        <f>SUM(AA48:AA50)</f>
        <v>12019676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6537207</v>
      </c>
      <c r="D53" s="54">
        <f>+D51-D52</f>
        <v>0</v>
      </c>
      <c r="E53" s="55">
        <f t="shared" si="4"/>
        <v>12019676</v>
      </c>
      <c r="F53" s="56">
        <f t="shared" si="4"/>
        <v>12019676</v>
      </c>
      <c r="G53" s="56">
        <f t="shared" si="4"/>
        <v>-2256272</v>
      </c>
      <c r="H53" s="56">
        <f t="shared" si="4"/>
        <v>622683</v>
      </c>
      <c r="I53" s="56">
        <f t="shared" si="4"/>
        <v>-7791070</v>
      </c>
      <c r="J53" s="56">
        <f t="shared" si="4"/>
        <v>-9424659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-9424659</v>
      </c>
      <c r="X53" s="56">
        <f t="shared" si="4"/>
        <v>16938195</v>
      </c>
      <c r="Y53" s="56">
        <f t="shared" si="4"/>
        <v>-26362854</v>
      </c>
      <c r="Z53" s="57">
        <f>+IF(X53&lt;&gt;0,+(Y53/X53)*100,0)</f>
        <v>-155.64146002569933</v>
      </c>
      <c r="AA53" s="54">
        <f>+AA51-AA52</f>
        <v>12019676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6537207</v>
      </c>
      <c r="D56" s="48">
        <f>SUM(D53:D55)</f>
        <v>0</v>
      </c>
      <c r="E56" s="49">
        <f t="shared" si="5"/>
        <v>12019676</v>
      </c>
      <c r="F56" s="50">
        <f t="shared" si="5"/>
        <v>12019676</v>
      </c>
      <c r="G56" s="50">
        <f t="shared" si="5"/>
        <v>-2256272</v>
      </c>
      <c r="H56" s="50">
        <f t="shared" si="5"/>
        <v>622683</v>
      </c>
      <c r="I56" s="50">
        <f t="shared" si="5"/>
        <v>-7791070</v>
      </c>
      <c r="J56" s="50">
        <f t="shared" si="5"/>
        <v>-9424659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-9424659</v>
      </c>
      <c r="X56" s="50">
        <f t="shared" si="5"/>
        <v>16938195</v>
      </c>
      <c r="Y56" s="50">
        <f t="shared" si="5"/>
        <v>-26362854</v>
      </c>
      <c r="Z56" s="51">
        <f>+IF(X56&lt;&gt;0,+(Y56/X56)*100,0)</f>
        <v>-155.64146002569933</v>
      </c>
      <c r="AA56" s="48">
        <f>SUM(AA53:AA55)</f>
        <v>12019676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6537207</v>
      </c>
      <c r="D59" s="65">
        <f>SUM(D56:D58)</f>
        <v>0</v>
      </c>
      <c r="E59" s="66">
        <f t="shared" si="6"/>
        <v>12019676</v>
      </c>
      <c r="F59" s="67">
        <f t="shared" si="6"/>
        <v>12019676</v>
      </c>
      <c r="G59" s="67">
        <f t="shared" si="6"/>
        <v>-2256272</v>
      </c>
      <c r="H59" s="67">
        <f t="shared" si="6"/>
        <v>622683</v>
      </c>
      <c r="I59" s="67">
        <f t="shared" si="6"/>
        <v>-7791070</v>
      </c>
      <c r="J59" s="67">
        <f t="shared" si="6"/>
        <v>-9424659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-9424659</v>
      </c>
      <c r="X59" s="67">
        <f t="shared" si="6"/>
        <v>16938195</v>
      </c>
      <c r="Y59" s="67">
        <f t="shared" si="6"/>
        <v>-26362854</v>
      </c>
      <c r="Z59" s="68">
        <f>+IF(X59&lt;&gt;0,+(Y59/X59)*100,0)</f>
        <v>-155.64146002569933</v>
      </c>
      <c r="AA59" s="65">
        <f>SUM(AA56:AA58)</f>
        <v>12019676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4347555</v>
      </c>
      <c r="D34" s="20"/>
      <c r="E34" s="21">
        <v>4488390</v>
      </c>
      <c r="F34" s="22">
        <v>4488390</v>
      </c>
      <c r="G34" s="22">
        <v>327222</v>
      </c>
      <c r="H34" s="22">
        <v>304390</v>
      </c>
      <c r="I34" s="22">
        <v>328415</v>
      </c>
      <c r="J34" s="22">
        <v>960027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960027</v>
      </c>
      <c r="X34" s="22">
        <v>1122090</v>
      </c>
      <c r="Y34" s="22">
        <v>-162063</v>
      </c>
      <c r="Z34" s="23">
        <v>-14.44295912092613</v>
      </c>
      <c r="AA34" s="20">
        <v>4488390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7212900</v>
      </c>
      <c r="F39" s="22">
        <v>7212900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1803225</v>
      </c>
      <c r="Y39" s="22">
        <v>-1803225</v>
      </c>
      <c r="Z39" s="23">
        <v>-100</v>
      </c>
      <c r="AA39" s="20">
        <v>7212900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39803</v>
      </c>
      <c r="D41" s="20"/>
      <c r="E41" s="21">
        <v>150000</v>
      </c>
      <c r="F41" s="22">
        <v>150000</v>
      </c>
      <c r="G41" s="22">
        <v>4809</v>
      </c>
      <c r="H41" s="22">
        <v>4809</v>
      </c>
      <c r="I41" s="22">
        <v>4243</v>
      </c>
      <c r="J41" s="22">
        <v>13861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13861</v>
      </c>
      <c r="X41" s="22">
        <v>37500</v>
      </c>
      <c r="Y41" s="22">
        <v>-23639</v>
      </c>
      <c r="Z41" s="23">
        <v>-63.037333333333336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2011972</v>
      </c>
      <c r="D44" s="20"/>
      <c r="E44" s="21">
        <v>1453803</v>
      </c>
      <c r="F44" s="22">
        <v>1453803</v>
      </c>
      <c r="G44" s="22"/>
      <c r="H44" s="22">
        <v>490301</v>
      </c>
      <c r="I44" s="22"/>
      <c r="J44" s="22">
        <v>490301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490301</v>
      </c>
      <c r="X44" s="22">
        <v>363453</v>
      </c>
      <c r="Y44" s="22">
        <v>126848</v>
      </c>
      <c r="Z44" s="23">
        <v>34.90079872775847</v>
      </c>
      <c r="AA44" s="20">
        <v>1453803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6399330</v>
      </c>
      <c r="D47" s="29">
        <f t="shared" ref="D47:Y47" si="1">SUM(D34:D46)</f>
        <v>0</v>
      </c>
      <c r="E47" s="30">
        <f t="shared" si="1"/>
        <v>13305093</v>
      </c>
      <c r="F47" s="31">
        <f t="shared" si="1"/>
        <v>13305093</v>
      </c>
      <c r="G47" s="31">
        <f t="shared" si="1"/>
        <v>332031</v>
      </c>
      <c r="H47" s="31">
        <f t="shared" si="1"/>
        <v>799500</v>
      </c>
      <c r="I47" s="31">
        <f t="shared" si="1"/>
        <v>332658</v>
      </c>
      <c r="J47" s="31">
        <f t="shared" si="1"/>
        <v>1464189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1464189</v>
      </c>
      <c r="X47" s="31">
        <f t="shared" si="1"/>
        <v>3326268</v>
      </c>
      <c r="Y47" s="31">
        <f t="shared" si="1"/>
        <v>-1862079</v>
      </c>
      <c r="Z47" s="32">
        <f>+IF(X47&lt;&gt;0,+(Y47/X47)*100,0)</f>
        <v>-55.98102738564662</v>
      </c>
      <c r="AA47" s="29">
        <f>SUM(AA34:AA46)</f>
        <v>13305093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-6399330</v>
      </c>
      <c r="D48" s="39">
        <f t="shared" si="2"/>
        <v>0</v>
      </c>
      <c r="E48" s="40">
        <f t="shared" si="2"/>
        <v>-13305093</v>
      </c>
      <c r="F48" s="41">
        <f t="shared" si="2"/>
        <v>-13305093</v>
      </c>
      <c r="G48" s="41">
        <f t="shared" si="2"/>
        <v>-332031</v>
      </c>
      <c r="H48" s="41">
        <f t="shared" si="2"/>
        <v>-799500</v>
      </c>
      <c r="I48" s="41">
        <f t="shared" si="2"/>
        <v>-332658</v>
      </c>
      <c r="J48" s="41">
        <f t="shared" si="2"/>
        <v>-1464189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-1464189</v>
      </c>
      <c r="X48" s="41">
        <f t="shared" si="2"/>
        <v>-3326268</v>
      </c>
      <c r="Y48" s="41">
        <f t="shared" si="2"/>
        <v>1862079</v>
      </c>
      <c r="Z48" s="42">
        <f>+IF(X48&lt;&gt;0,+(Y48/X48)*100,0)</f>
        <v>-55.98102738564662</v>
      </c>
      <c r="AA48" s="39">
        <f>+AA32-AA47</f>
        <v>-13305093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-6399330</v>
      </c>
      <c r="D51" s="48">
        <f t="shared" si="3"/>
        <v>0</v>
      </c>
      <c r="E51" s="49">
        <f t="shared" si="3"/>
        <v>-13305093</v>
      </c>
      <c r="F51" s="50">
        <f t="shared" si="3"/>
        <v>-13305093</v>
      </c>
      <c r="G51" s="50">
        <f t="shared" si="3"/>
        <v>-332031</v>
      </c>
      <c r="H51" s="50">
        <f t="shared" si="3"/>
        <v>-799500</v>
      </c>
      <c r="I51" s="50">
        <f t="shared" si="3"/>
        <v>-332658</v>
      </c>
      <c r="J51" s="50">
        <f t="shared" si="3"/>
        <v>-1464189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-1464189</v>
      </c>
      <c r="X51" s="50">
        <f t="shared" si="3"/>
        <v>-3326268</v>
      </c>
      <c r="Y51" s="50">
        <f t="shared" si="3"/>
        <v>1862079</v>
      </c>
      <c r="Z51" s="51">
        <f>+IF(X51&lt;&gt;0,+(Y51/X51)*100,0)</f>
        <v>-55.98102738564662</v>
      </c>
      <c r="AA51" s="48">
        <f>SUM(AA48:AA50)</f>
        <v>-13305093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-6399330</v>
      </c>
      <c r="D53" s="54">
        <f>+D51-D52</f>
        <v>0</v>
      </c>
      <c r="E53" s="55">
        <f t="shared" si="4"/>
        <v>-13305093</v>
      </c>
      <c r="F53" s="56">
        <f t="shared" si="4"/>
        <v>-13305093</v>
      </c>
      <c r="G53" s="56">
        <f t="shared" si="4"/>
        <v>-332031</v>
      </c>
      <c r="H53" s="56">
        <f t="shared" si="4"/>
        <v>-799500</v>
      </c>
      <c r="I53" s="56">
        <f t="shared" si="4"/>
        <v>-332658</v>
      </c>
      <c r="J53" s="56">
        <f t="shared" si="4"/>
        <v>-1464189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-1464189</v>
      </c>
      <c r="X53" s="56">
        <f t="shared" si="4"/>
        <v>-3326268</v>
      </c>
      <c r="Y53" s="56">
        <f t="shared" si="4"/>
        <v>1862079</v>
      </c>
      <c r="Z53" s="57">
        <f>+IF(X53&lt;&gt;0,+(Y53/X53)*100,0)</f>
        <v>-55.98102738564662</v>
      </c>
      <c r="AA53" s="54">
        <f>+AA51-AA52</f>
        <v>-13305093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-6399330</v>
      </c>
      <c r="D56" s="48">
        <f>SUM(D53:D55)</f>
        <v>0</v>
      </c>
      <c r="E56" s="49">
        <f t="shared" si="5"/>
        <v>-13305093</v>
      </c>
      <c r="F56" s="50">
        <f t="shared" si="5"/>
        <v>-13305093</v>
      </c>
      <c r="G56" s="50">
        <f t="shared" si="5"/>
        <v>-332031</v>
      </c>
      <c r="H56" s="50">
        <f t="shared" si="5"/>
        <v>-799500</v>
      </c>
      <c r="I56" s="50">
        <f t="shared" si="5"/>
        <v>-332658</v>
      </c>
      <c r="J56" s="50">
        <f t="shared" si="5"/>
        <v>-1464189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-1464189</v>
      </c>
      <c r="X56" s="50">
        <f t="shared" si="5"/>
        <v>-3326268</v>
      </c>
      <c r="Y56" s="50">
        <f t="shared" si="5"/>
        <v>1862079</v>
      </c>
      <c r="Z56" s="51">
        <f>+IF(X56&lt;&gt;0,+(Y56/X56)*100,0)</f>
        <v>-55.98102738564662</v>
      </c>
      <c r="AA56" s="48">
        <f>SUM(AA53:AA55)</f>
        <v>-13305093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-6399330</v>
      </c>
      <c r="D59" s="65">
        <f>SUM(D56:D58)</f>
        <v>0</v>
      </c>
      <c r="E59" s="66">
        <f t="shared" si="6"/>
        <v>-13305093</v>
      </c>
      <c r="F59" s="67">
        <f t="shared" si="6"/>
        <v>-13305093</v>
      </c>
      <c r="G59" s="67">
        <f t="shared" si="6"/>
        <v>-332031</v>
      </c>
      <c r="H59" s="67">
        <f t="shared" si="6"/>
        <v>-799500</v>
      </c>
      <c r="I59" s="67">
        <f t="shared" si="6"/>
        <v>-332658</v>
      </c>
      <c r="J59" s="67">
        <f t="shared" si="6"/>
        <v>-1464189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-1464189</v>
      </c>
      <c r="X59" s="67">
        <f t="shared" si="6"/>
        <v>-3326268</v>
      </c>
      <c r="Y59" s="67">
        <f t="shared" si="6"/>
        <v>1862079</v>
      </c>
      <c r="Z59" s="68">
        <f>+IF(X59&lt;&gt;0,+(Y59/X59)*100,0)</f>
        <v>-55.98102738564662</v>
      </c>
      <c r="AA59" s="65">
        <f>SUM(AA56:AA58)</f>
        <v>-13305093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2617354</v>
      </c>
      <c r="D8" s="20"/>
      <c r="E8" s="21">
        <v>1164840</v>
      </c>
      <c r="F8" s="22">
        <v>1164840</v>
      </c>
      <c r="G8" s="22">
        <v>272656</v>
      </c>
      <c r="H8" s="22">
        <v>356972</v>
      </c>
      <c r="I8" s="22">
        <v>382005</v>
      </c>
      <c r="J8" s="22">
        <v>1011633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1011633</v>
      </c>
      <c r="X8" s="22">
        <v>291210</v>
      </c>
      <c r="Y8" s="22">
        <v>720423</v>
      </c>
      <c r="Z8" s="23">
        <v>247.3895127227774</v>
      </c>
      <c r="AA8" s="20">
        <v>1164840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2617354</v>
      </c>
      <c r="D32" s="29">
        <f t="shared" ref="D32:Y32" si="0">SUM(D6:D31)</f>
        <v>0</v>
      </c>
      <c r="E32" s="30">
        <f t="shared" si="0"/>
        <v>1164840</v>
      </c>
      <c r="F32" s="31">
        <f t="shared" si="0"/>
        <v>1164840</v>
      </c>
      <c r="G32" s="31">
        <f t="shared" si="0"/>
        <v>272656</v>
      </c>
      <c r="H32" s="31">
        <f t="shared" si="0"/>
        <v>356972</v>
      </c>
      <c r="I32" s="31">
        <f t="shared" si="0"/>
        <v>382005</v>
      </c>
      <c r="J32" s="31">
        <f t="shared" si="0"/>
        <v>1011633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1011633</v>
      </c>
      <c r="X32" s="31">
        <f t="shared" si="0"/>
        <v>291210</v>
      </c>
      <c r="Y32" s="31">
        <f t="shared" si="0"/>
        <v>720423</v>
      </c>
      <c r="Z32" s="32">
        <f>+IF(X32&lt;&gt;0,+(Y32/X32)*100,0)</f>
        <v>247.3895127227774</v>
      </c>
      <c r="AA32" s="29">
        <f>SUM(AA6:AA31)</f>
        <v>1164840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6089956</v>
      </c>
      <c r="D37" s="20"/>
      <c r="E37" s="21">
        <v>9350000</v>
      </c>
      <c r="F37" s="22">
        <v>9350000</v>
      </c>
      <c r="G37" s="22">
        <v>161400</v>
      </c>
      <c r="H37" s="22">
        <v>157500</v>
      </c>
      <c r="I37" s="22"/>
      <c r="J37" s="22">
        <v>318900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318900</v>
      </c>
      <c r="X37" s="22">
        <v>2337501</v>
      </c>
      <c r="Y37" s="22">
        <v>-2018601</v>
      </c>
      <c r="Z37" s="23">
        <v>-86.357225087818151</v>
      </c>
      <c r="AA37" s="20">
        <v>9350000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2240622</v>
      </c>
      <c r="F39" s="22">
        <v>2240622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560154</v>
      </c>
      <c r="Y39" s="22">
        <v>-560154</v>
      </c>
      <c r="Z39" s="23">
        <v>-100</v>
      </c>
      <c r="AA39" s="20">
        <v>2240622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6089956</v>
      </c>
      <c r="D47" s="29">
        <f t="shared" ref="D47:Y47" si="1">SUM(D34:D46)</f>
        <v>0</v>
      </c>
      <c r="E47" s="30">
        <f t="shared" si="1"/>
        <v>11590622</v>
      </c>
      <c r="F47" s="31">
        <f t="shared" si="1"/>
        <v>11590622</v>
      </c>
      <c r="G47" s="31">
        <f t="shared" si="1"/>
        <v>161400</v>
      </c>
      <c r="H47" s="31">
        <f t="shared" si="1"/>
        <v>157500</v>
      </c>
      <c r="I47" s="31">
        <f t="shared" si="1"/>
        <v>0</v>
      </c>
      <c r="J47" s="31">
        <f t="shared" si="1"/>
        <v>318900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318900</v>
      </c>
      <c r="X47" s="31">
        <f t="shared" si="1"/>
        <v>2897655</v>
      </c>
      <c r="Y47" s="31">
        <f t="shared" si="1"/>
        <v>-2578755</v>
      </c>
      <c r="Z47" s="32">
        <f>+IF(X47&lt;&gt;0,+(Y47/X47)*100,0)</f>
        <v>-88.994549040517242</v>
      </c>
      <c r="AA47" s="29">
        <f>SUM(AA34:AA46)</f>
        <v>11590622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-3472602</v>
      </c>
      <c r="D48" s="39">
        <f t="shared" si="2"/>
        <v>0</v>
      </c>
      <c r="E48" s="40">
        <f t="shared" si="2"/>
        <v>-10425782</v>
      </c>
      <c r="F48" s="41">
        <f t="shared" si="2"/>
        <v>-10425782</v>
      </c>
      <c r="G48" s="41">
        <f t="shared" si="2"/>
        <v>111256</v>
      </c>
      <c r="H48" s="41">
        <f t="shared" si="2"/>
        <v>199472</v>
      </c>
      <c r="I48" s="41">
        <f t="shared" si="2"/>
        <v>382005</v>
      </c>
      <c r="J48" s="41">
        <f t="shared" si="2"/>
        <v>692733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692733</v>
      </c>
      <c r="X48" s="41">
        <f t="shared" si="2"/>
        <v>-2606445</v>
      </c>
      <c r="Y48" s="41">
        <f t="shared" si="2"/>
        <v>3299178</v>
      </c>
      <c r="Z48" s="42">
        <f>+IF(X48&lt;&gt;0,+(Y48/X48)*100,0)</f>
        <v>-126.57769490628039</v>
      </c>
      <c r="AA48" s="39">
        <f>+AA32-AA47</f>
        <v>-10425782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-3472602</v>
      </c>
      <c r="D51" s="48">
        <f t="shared" si="3"/>
        <v>0</v>
      </c>
      <c r="E51" s="49">
        <f t="shared" si="3"/>
        <v>-10425782</v>
      </c>
      <c r="F51" s="50">
        <f t="shared" si="3"/>
        <v>-10425782</v>
      </c>
      <c r="G51" s="50">
        <f t="shared" si="3"/>
        <v>111256</v>
      </c>
      <c r="H51" s="50">
        <f t="shared" si="3"/>
        <v>199472</v>
      </c>
      <c r="I51" s="50">
        <f t="shared" si="3"/>
        <v>382005</v>
      </c>
      <c r="J51" s="50">
        <f t="shared" si="3"/>
        <v>692733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692733</v>
      </c>
      <c r="X51" s="50">
        <f t="shared" si="3"/>
        <v>-2606445</v>
      </c>
      <c r="Y51" s="50">
        <f t="shared" si="3"/>
        <v>3299178</v>
      </c>
      <c r="Z51" s="51">
        <f>+IF(X51&lt;&gt;0,+(Y51/X51)*100,0)</f>
        <v>-126.57769490628039</v>
      </c>
      <c r="AA51" s="48">
        <f>SUM(AA48:AA50)</f>
        <v>-10425782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-3472602</v>
      </c>
      <c r="D53" s="54">
        <f>+D51-D52</f>
        <v>0</v>
      </c>
      <c r="E53" s="55">
        <f t="shared" si="4"/>
        <v>-10425782</v>
      </c>
      <c r="F53" s="56">
        <f t="shared" si="4"/>
        <v>-10425782</v>
      </c>
      <c r="G53" s="56">
        <f t="shared" si="4"/>
        <v>111256</v>
      </c>
      <c r="H53" s="56">
        <f t="shared" si="4"/>
        <v>199472</v>
      </c>
      <c r="I53" s="56">
        <f t="shared" si="4"/>
        <v>382005</v>
      </c>
      <c r="J53" s="56">
        <f t="shared" si="4"/>
        <v>692733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692733</v>
      </c>
      <c r="X53" s="56">
        <f t="shared" si="4"/>
        <v>-2606445</v>
      </c>
      <c r="Y53" s="56">
        <f t="shared" si="4"/>
        <v>3299178</v>
      </c>
      <c r="Z53" s="57">
        <f>+IF(X53&lt;&gt;0,+(Y53/X53)*100,0)</f>
        <v>-126.57769490628039</v>
      </c>
      <c r="AA53" s="54">
        <f>+AA51-AA52</f>
        <v>-10425782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-3472602</v>
      </c>
      <c r="D56" s="48">
        <f>SUM(D53:D55)</f>
        <v>0</v>
      </c>
      <c r="E56" s="49">
        <f t="shared" si="5"/>
        <v>-10425782</v>
      </c>
      <c r="F56" s="50">
        <f t="shared" si="5"/>
        <v>-10425782</v>
      </c>
      <c r="G56" s="50">
        <f t="shared" si="5"/>
        <v>111256</v>
      </c>
      <c r="H56" s="50">
        <f t="shared" si="5"/>
        <v>199472</v>
      </c>
      <c r="I56" s="50">
        <f t="shared" si="5"/>
        <v>382005</v>
      </c>
      <c r="J56" s="50">
        <f t="shared" si="5"/>
        <v>692733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692733</v>
      </c>
      <c r="X56" s="50">
        <f t="shared" si="5"/>
        <v>-2606445</v>
      </c>
      <c r="Y56" s="50">
        <f t="shared" si="5"/>
        <v>3299178</v>
      </c>
      <c r="Z56" s="51">
        <f>+IF(X56&lt;&gt;0,+(Y56/X56)*100,0)</f>
        <v>-126.57769490628039</v>
      </c>
      <c r="AA56" s="48">
        <f>SUM(AA53:AA55)</f>
        <v>-10425782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-3472602</v>
      </c>
      <c r="D59" s="65">
        <f>SUM(D56:D58)</f>
        <v>0</v>
      </c>
      <c r="E59" s="66">
        <f t="shared" si="6"/>
        <v>-10425782</v>
      </c>
      <c r="F59" s="67">
        <f t="shared" si="6"/>
        <v>-10425782</v>
      </c>
      <c r="G59" s="67">
        <f t="shared" si="6"/>
        <v>111256</v>
      </c>
      <c r="H59" s="67">
        <f t="shared" si="6"/>
        <v>199472</v>
      </c>
      <c r="I59" s="67">
        <f t="shared" si="6"/>
        <v>382005</v>
      </c>
      <c r="J59" s="67">
        <f t="shared" si="6"/>
        <v>692733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692733</v>
      </c>
      <c r="X59" s="67">
        <f t="shared" si="6"/>
        <v>-2606445</v>
      </c>
      <c r="Y59" s="67">
        <f t="shared" si="6"/>
        <v>3299178</v>
      </c>
      <c r="Z59" s="68">
        <f>+IF(X59&lt;&gt;0,+(Y59/X59)*100,0)</f>
        <v>-126.57769490628039</v>
      </c>
      <c r="AA59" s="65">
        <f>SUM(AA56:AA58)</f>
        <v>-10425782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473547503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125793482</v>
      </c>
      <c r="X8" s="22">
        <v>130150092</v>
      </c>
      <c r="Y8" s="22">
        <v>-4356610</v>
      </c>
      <c r="Z8" s="23">
        <v>-3.3473737383143765</v>
      </c>
      <c r="AA8" s="20">
        <v>520600405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130170</v>
      </c>
      <c r="Y10" s="22">
        <v>-130170</v>
      </c>
      <c r="Z10" s="23">
        <v>-100</v>
      </c>
      <c r="AA10" s="20">
        <v>520691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24992920</v>
      </c>
      <c r="X13" s="22">
        <v>4952328</v>
      </c>
      <c r="Y13" s="22">
        <v>20040592</v>
      </c>
      <c r="Z13" s="23">
        <v>404.67012685751024</v>
      </c>
      <c r="AA13" s="20">
        <v>19809314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58121386</v>
      </c>
      <c r="X25" s="22">
        <v>38698560</v>
      </c>
      <c r="Y25" s="22">
        <v>19422826</v>
      </c>
      <c r="Z25" s="23">
        <v>50.190048415238188</v>
      </c>
      <c r="AA25" s="20">
        <v>154794246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693781947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208907788</v>
      </c>
      <c r="X32" s="31">
        <f t="shared" si="0"/>
        <v>173931150</v>
      </c>
      <c r="Y32" s="31">
        <f t="shared" si="0"/>
        <v>34976638</v>
      </c>
      <c r="Z32" s="32">
        <f>+IF(X32&lt;&gt;0,+(Y32/X32)*100,0)</f>
        <v>20.109473202471207</v>
      </c>
      <c r="AA32" s="29">
        <f>SUM(AA6:AA31)</f>
        <v>695724656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113090075</v>
      </c>
      <c r="G34" s="22">
        <v>11272585</v>
      </c>
      <c r="H34" s="22">
        <v>8095941</v>
      </c>
      <c r="I34" s="22">
        <v>11254138</v>
      </c>
      <c r="J34" s="22">
        <v>30622664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30622664</v>
      </c>
      <c r="X34" s="22">
        <v>28272615</v>
      </c>
      <c r="Y34" s="22">
        <v>2350049</v>
      </c>
      <c r="Z34" s="23">
        <v>8.3121034258769484</v>
      </c>
      <c r="AA34" s="20">
        <v>113090075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203135</v>
      </c>
      <c r="X37" s="22">
        <v>147075</v>
      </c>
      <c r="Y37" s="22">
        <v>56060</v>
      </c>
      <c r="Z37" s="23">
        <v>38.116607173210951</v>
      </c>
      <c r="AA37" s="20">
        <v>588266</v>
      </c>
    </row>
    <row r="38" spans="1:27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22318800</v>
      </c>
      <c r="X38" s="22">
        <v>22318803</v>
      </c>
      <c r="Y38" s="22">
        <v>-3</v>
      </c>
      <c r="Z38" s="23"/>
      <c r="AA38" s="20">
        <v>89275204</v>
      </c>
    </row>
    <row r="39" spans="1:27" x14ac:dyDescent="0.25">
      <c r="A39" s="19" t="s">
        <v>65</v>
      </c>
      <c r="B39" s="15" t="s">
        <v>32</v>
      </c>
      <c r="C39" s="20">
        <v>122481931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13625430</v>
      </c>
      <c r="Y39" s="22">
        <v>-13625430</v>
      </c>
      <c r="Z39" s="23">
        <v>-100</v>
      </c>
      <c r="AA39" s="20">
        <v>54501711</v>
      </c>
    </row>
    <row r="40" spans="1:27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2293831</v>
      </c>
      <c r="X40" s="22">
        <v>9200442</v>
      </c>
      <c r="Y40" s="22">
        <v>-6906611</v>
      </c>
      <c r="Z40" s="23">
        <v>-75.068252155711647</v>
      </c>
      <c r="AA40" s="20">
        <v>36801767</v>
      </c>
    </row>
    <row r="41" spans="1:27" x14ac:dyDescent="0.25">
      <c r="A41" s="19" t="s">
        <v>66</v>
      </c>
      <c r="B41" s="15" t="s">
        <v>32</v>
      </c>
      <c r="C41" s="20">
        <v>89318048</v>
      </c>
      <c r="D41" s="20"/>
      <c r="E41" s="21">
        <v>51984093</v>
      </c>
      <c r="F41" s="22">
        <v>51984093</v>
      </c>
      <c r="G41" s="22"/>
      <c r="H41" s="22">
        <v>7423872</v>
      </c>
      <c r="I41" s="22">
        <v>5139482</v>
      </c>
      <c r="J41" s="22">
        <v>12563354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12563354</v>
      </c>
      <c r="X41" s="22">
        <v>12996048</v>
      </c>
      <c r="Y41" s="22">
        <v>-432694</v>
      </c>
      <c r="Z41" s="23">
        <v>-3.3294275305846823</v>
      </c>
      <c r="AA41" s="20">
        <v>51984093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</v>
      </c>
      <c r="X43" s="22"/>
      <c r="Y43" s="22">
        <v>412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2783750</v>
      </c>
      <c r="G44" s="22">
        <v>97419</v>
      </c>
      <c r="H44" s="22">
        <v>66153</v>
      </c>
      <c r="I44" s="22">
        <v>98267</v>
      </c>
      <c r="J44" s="22">
        <v>261839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261839</v>
      </c>
      <c r="X44" s="22">
        <v>695949</v>
      </c>
      <c r="Y44" s="22">
        <v>-434110</v>
      </c>
      <c r="Z44" s="23">
        <v>-62.376697143037788</v>
      </c>
      <c r="AA44" s="20">
        <v>2783750</v>
      </c>
    </row>
    <row r="45" spans="1:27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560243489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349024866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68264035</v>
      </c>
      <c r="X47" s="31">
        <f t="shared" si="1"/>
        <v>87256362</v>
      </c>
      <c r="Y47" s="31">
        <f t="shared" si="1"/>
        <v>-18992327</v>
      </c>
      <c r="Z47" s="32">
        <f>+IF(X47&lt;&gt;0,+(Y47/X47)*100,0)</f>
        <v>-21.766122910327155</v>
      </c>
      <c r="AA47" s="29">
        <f>SUM(AA34:AA46)</f>
        <v>349024866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133538458</v>
      </c>
      <c r="D48" s="39">
        <f t="shared" si="2"/>
        <v>0</v>
      </c>
      <c r="E48" s="40">
        <f t="shared" si="2"/>
        <v>346699790</v>
      </c>
      <c r="F48" s="41">
        <f t="shared" si="2"/>
        <v>346699790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140643753</v>
      </c>
      <c r="X48" s="41">
        <f t="shared" si="2"/>
        <v>86674788</v>
      </c>
      <c r="Y48" s="41">
        <f t="shared" si="2"/>
        <v>53968965</v>
      </c>
      <c r="Z48" s="42">
        <f>+IF(X48&lt;&gt;0,+(Y48/X48)*100,0)</f>
        <v>62.2660478846513</v>
      </c>
      <c r="AA48" s="39">
        <f>+AA32-AA47</f>
        <v>346699790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133538458</v>
      </c>
      <c r="D51" s="48">
        <f t="shared" si="3"/>
        <v>0</v>
      </c>
      <c r="E51" s="49">
        <f t="shared" si="3"/>
        <v>346699790</v>
      </c>
      <c r="F51" s="50">
        <f t="shared" si="3"/>
        <v>346699790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140643753</v>
      </c>
      <c r="X51" s="50">
        <f t="shared" si="3"/>
        <v>86674788</v>
      </c>
      <c r="Y51" s="50">
        <f t="shared" si="3"/>
        <v>53968965</v>
      </c>
      <c r="Z51" s="51">
        <f>+IF(X51&lt;&gt;0,+(Y51/X51)*100,0)</f>
        <v>62.2660478846513</v>
      </c>
      <c r="AA51" s="48">
        <f>SUM(AA48:AA50)</f>
        <v>346699790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133538458</v>
      </c>
      <c r="D53" s="54">
        <f>+D51-D52</f>
        <v>0</v>
      </c>
      <c r="E53" s="55">
        <f t="shared" si="4"/>
        <v>346699790</v>
      </c>
      <c r="F53" s="56">
        <f t="shared" si="4"/>
        <v>346699790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140643753</v>
      </c>
      <c r="X53" s="56">
        <f t="shared" si="4"/>
        <v>86674788</v>
      </c>
      <c r="Y53" s="56">
        <f t="shared" si="4"/>
        <v>53968965</v>
      </c>
      <c r="Z53" s="57">
        <f>+IF(X53&lt;&gt;0,+(Y53/X53)*100,0)</f>
        <v>62.2660478846513</v>
      </c>
      <c r="AA53" s="54">
        <f>+AA51-AA52</f>
        <v>346699790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133538458</v>
      </c>
      <c r="D56" s="48">
        <f>SUM(D53:D55)</f>
        <v>0</v>
      </c>
      <c r="E56" s="49">
        <f t="shared" si="5"/>
        <v>346699790</v>
      </c>
      <c r="F56" s="50">
        <f t="shared" si="5"/>
        <v>346699790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140643753</v>
      </c>
      <c r="X56" s="50">
        <f t="shared" si="5"/>
        <v>86674788</v>
      </c>
      <c r="Y56" s="50">
        <f t="shared" si="5"/>
        <v>53968965</v>
      </c>
      <c r="Z56" s="51">
        <f>+IF(X56&lt;&gt;0,+(Y56/X56)*100,0)</f>
        <v>62.2660478846513</v>
      </c>
      <c r="AA56" s="48">
        <f>SUM(AA53:AA55)</f>
        <v>346699790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133538458</v>
      </c>
      <c r="D59" s="65">
        <f>SUM(D56:D58)</f>
        <v>0</v>
      </c>
      <c r="E59" s="66">
        <f t="shared" si="6"/>
        <v>346699790</v>
      </c>
      <c r="F59" s="67">
        <f t="shared" si="6"/>
        <v>346699790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140643753</v>
      </c>
      <c r="X59" s="67">
        <f t="shared" si="6"/>
        <v>86674788</v>
      </c>
      <c r="Y59" s="67">
        <f t="shared" si="6"/>
        <v>53968965</v>
      </c>
      <c r="Z59" s="68">
        <f>+IF(X59&lt;&gt;0,+(Y59/X59)*100,0)</f>
        <v>62.2660478846513</v>
      </c>
      <c r="AA59" s="65">
        <f>SUM(AA56:AA58)</f>
        <v>346699790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10548649</v>
      </c>
      <c r="D8" s="20"/>
      <c r="E8" s="21">
        <v>-2414448</v>
      </c>
      <c r="F8" s="22">
        <v>-2414448</v>
      </c>
      <c r="G8" s="22"/>
      <c r="H8" s="22"/>
      <c r="I8" s="22">
        <v>871771</v>
      </c>
      <c r="J8" s="22">
        <v>871771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871771</v>
      </c>
      <c r="X8" s="22">
        <v>-603612</v>
      </c>
      <c r="Y8" s="22">
        <v>1475383</v>
      </c>
      <c r="Z8" s="23">
        <v>-244.4257238093345</v>
      </c>
      <c r="AA8" s="20">
        <v>-2414448</v>
      </c>
    </row>
    <row r="9" spans="1:27" x14ac:dyDescent="0.25">
      <c r="A9" s="19" t="s">
        <v>37</v>
      </c>
      <c r="B9" s="15" t="s">
        <v>32</v>
      </c>
      <c r="C9" s="20">
        <v>-2285415</v>
      </c>
      <c r="D9" s="20"/>
      <c r="E9" s="21"/>
      <c r="F9" s="22"/>
      <c r="G9" s="22"/>
      <c r="H9" s="22"/>
      <c r="I9" s="22">
        <v>-242875</v>
      </c>
      <c r="J9" s="22">
        <v>-242875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-242875</v>
      </c>
      <c r="X9" s="22"/>
      <c r="Y9" s="22">
        <v>-242875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99486</v>
      </c>
      <c r="D10" s="20"/>
      <c r="E10" s="21">
        <v>96222</v>
      </c>
      <c r="F10" s="22">
        <v>96222</v>
      </c>
      <c r="G10" s="22">
        <v>8171</v>
      </c>
      <c r="H10" s="22"/>
      <c r="I10" s="22">
        <v>1259</v>
      </c>
      <c r="J10" s="22">
        <v>9430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9430</v>
      </c>
      <c r="X10" s="22">
        <v>24057</v>
      </c>
      <c r="Y10" s="22">
        <v>-14627</v>
      </c>
      <c r="Z10" s="23">
        <v>-60.801429937232413</v>
      </c>
      <c r="AA10" s="20">
        <v>96222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15740870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27011</v>
      </c>
      <c r="X17" s="22"/>
      <c r="Y17" s="22">
        <v>27011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104655</v>
      </c>
      <c r="F19" s="22">
        <v>104655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26163</v>
      </c>
      <c r="Y19" s="22">
        <v>-26163</v>
      </c>
      <c r="Z19" s="23">
        <v>-100</v>
      </c>
      <c r="AA19" s="20">
        <v>104655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1389187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167891</v>
      </c>
      <c r="X21" s="22"/>
      <c r="Y21" s="22">
        <v>167891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3643605</v>
      </c>
      <c r="Y26" s="22">
        <v>-3643605</v>
      </c>
      <c r="Z26" s="23">
        <v>-100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34796464</v>
      </c>
      <c r="D32" s="29">
        <f t="shared" ref="D32:Y32" si="0">SUM(D6:D31)</f>
        <v>0</v>
      </c>
      <c r="E32" s="30">
        <f t="shared" si="0"/>
        <v>12360851</v>
      </c>
      <c r="F32" s="31">
        <f t="shared" si="0"/>
        <v>12360851</v>
      </c>
      <c r="G32" s="31">
        <f t="shared" si="0"/>
        <v>12749</v>
      </c>
      <c r="H32" s="31">
        <f t="shared" si="0"/>
        <v>0</v>
      </c>
      <c r="I32" s="31">
        <f t="shared" si="0"/>
        <v>820479</v>
      </c>
      <c r="J32" s="31">
        <f t="shared" si="0"/>
        <v>833228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833228</v>
      </c>
      <c r="X32" s="31">
        <f t="shared" si="0"/>
        <v>3090213</v>
      </c>
      <c r="Y32" s="31">
        <f t="shared" si="0"/>
        <v>-2256985</v>
      </c>
      <c r="Z32" s="32">
        <f>+IF(X32&lt;&gt;0,+(Y32/X32)*100,0)</f>
        <v>-73.036551202133964</v>
      </c>
      <c r="AA32" s="29">
        <f>SUM(AA6:AA31)</f>
        <v>12360851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10145751</v>
      </c>
      <c r="D34" s="20"/>
      <c r="E34" s="21">
        <v>9239416</v>
      </c>
      <c r="F34" s="22">
        <v>9239416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2309853</v>
      </c>
      <c r="Y34" s="22">
        <v>-2309853</v>
      </c>
      <c r="Z34" s="23">
        <v>-100</v>
      </c>
      <c r="AA34" s="20">
        <v>9239416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927477</v>
      </c>
      <c r="D41" s="20"/>
      <c r="E41" s="21">
        <v>5309000</v>
      </c>
      <c r="F41" s="22">
        <v>5309000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1327248</v>
      </c>
      <c r="Y41" s="22">
        <v>-1327248</v>
      </c>
      <c r="Z41" s="23">
        <v>-100</v>
      </c>
      <c r="AA41" s="20">
        <v>5309000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2731291</v>
      </c>
      <c r="D44" s="20"/>
      <c r="E44" s="21">
        <v>110000</v>
      </c>
      <c r="F44" s="22">
        <v>110000</v>
      </c>
      <c r="G44" s="22">
        <v>354336</v>
      </c>
      <c r="H44" s="22"/>
      <c r="I44" s="22"/>
      <c r="J44" s="22">
        <v>354336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354336</v>
      </c>
      <c r="X44" s="22">
        <v>27501</v>
      </c>
      <c r="Y44" s="22">
        <v>326835</v>
      </c>
      <c r="Z44" s="23">
        <v>1188.4476928111703</v>
      </c>
      <c r="AA44" s="20">
        <v>110000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13804519</v>
      </c>
      <c r="D47" s="29">
        <f t="shared" ref="D47:Y47" si="1">SUM(D34:D46)</f>
        <v>0</v>
      </c>
      <c r="E47" s="30">
        <f t="shared" si="1"/>
        <v>14658416</v>
      </c>
      <c r="F47" s="31">
        <f t="shared" si="1"/>
        <v>14658416</v>
      </c>
      <c r="G47" s="31">
        <f t="shared" si="1"/>
        <v>354336</v>
      </c>
      <c r="H47" s="31">
        <f t="shared" si="1"/>
        <v>0</v>
      </c>
      <c r="I47" s="31">
        <f t="shared" si="1"/>
        <v>0</v>
      </c>
      <c r="J47" s="31">
        <f t="shared" si="1"/>
        <v>354336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354336</v>
      </c>
      <c r="X47" s="31">
        <f t="shared" si="1"/>
        <v>3664602</v>
      </c>
      <c r="Y47" s="31">
        <f t="shared" si="1"/>
        <v>-3310266</v>
      </c>
      <c r="Z47" s="32">
        <f>+IF(X47&lt;&gt;0,+(Y47/X47)*100,0)</f>
        <v>-90.330846296541893</v>
      </c>
      <c r="AA47" s="29">
        <f>SUM(AA34:AA46)</f>
        <v>14658416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20991945</v>
      </c>
      <c r="D48" s="39">
        <f t="shared" si="2"/>
        <v>0</v>
      </c>
      <c r="E48" s="40">
        <f t="shared" si="2"/>
        <v>-2297565</v>
      </c>
      <c r="F48" s="41">
        <f t="shared" si="2"/>
        <v>-2297565</v>
      </c>
      <c r="G48" s="41">
        <f t="shared" si="2"/>
        <v>-341587</v>
      </c>
      <c r="H48" s="41">
        <f t="shared" si="2"/>
        <v>0</v>
      </c>
      <c r="I48" s="41">
        <f t="shared" si="2"/>
        <v>820479</v>
      </c>
      <c r="J48" s="41">
        <f t="shared" si="2"/>
        <v>478892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478892</v>
      </c>
      <c r="X48" s="41">
        <f t="shared" si="2"/>
        <v>-574389</v>
      </c>
      <c r="Y48" s="41">
        <f t="shared" si="2"/>
        <v>1053281</v>
      </c>
      <c r="Z48" s="42">
        <f>+IF(X48&lt;&gt;0,+(Y48/X48)*100,0)</f>
        <v>-183.37415932408177</v>
      </c>
      <c r="AA48" s="39">
        <f>+AA32-AA47</f>
        <v>-2297565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20991945</v>
      </c>
      <c r="D51" s="48">
        <f t="shared" si="3"/>
        <v>0</v>
      </c>
      <c r="E51" s="49">
        <f t="shared" si="3"/>
        <v>-2297565</v>
      </c>
      <c r="F51" s="50">
        <f t="shared" si="3"/>
        <v>-2297565</v>
      </c>
      <c r="G51" s="50">
        <f t="shared" si="3"/>
        <v>-341587</v>
      </c>
      <c r="H51" s="50">
        <f t="shared" si="3"/>
        <v>0</v>
      </c>
      <c r="I51" s="50">
        <f t="shared" si="3"/>
        <v>820479</v>
      </c>
      <c r="J51" s="50">
        <f t="shared" si="3"/>
        <v>478892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478892</v>
      </c>
      <c r="X51" s="50">
        <f t="shared" si="3"/>
        <v>-574389</v>
      </c>
      <c r="Y51" s="50">
        <f t="shared" si="3"/>
        <v>1053281</v>
      </c>
      <c r="Z51" s="51">
        <f>+IF(X51&lt;&gt;0,+(Y51/X51)*100,0)</f>
        <v>-183.37415932408177</v>
      </c>
      <c r="AA51" s="48">
        <f>SUM(AA48:AA50)</f>
        <v>-2297565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20991945</v>
      </c>
      <c r="D53" s="54">
        <f>+D51-D52</f>
        <v>0</v>
      </c>
      <c r="E53" s="55">
        <f t="shared" si="4"/>
        <v>-2297565</v>
      </c>
      <c r="F53" s="56">
        <f t="shared" si="4"/>
        <v>-2297565</v>
      </c>
      <c r="G53" s="56">
        <f t="shared" si="4"/>
        <v>-341587</v>
      </c>
      <c r="H53" s="56">
        <f t="shared" si="4"/>
        <v>0</v>
      </c>
      <c r="I53" s="56">
        <f t="shared" si="4"/>
        <v>820479</v>
      </c>
      <c r="J53" s="56">
        <f t="shared" si="4"/>
        <v>478892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478892</v>
      </c>
      <c r="X53" s="56">
        <f t="shared" si="4"/>
        <v>-574389</v>
      </c>
      <c r="Y53" s="56">
        <f t="shared" si="4"/>
        <v>1053281</v>
      </c>
      <c r="Z53" s="57">
        <f>+IF(X53&lt;&gt;0,+(Y53/X53)*100,0)</f>
        <v>-183.37415932408177</v>
      </c>
      <c r="AA53" s="54">
        <f>+AA51-AA52</f>
        <v>-2297565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20991945</v>
      </c>
      <c r="D56" s="48">
        <f>SUM(D53:D55)</f>
        <v>0</v>
      </c>
      <c r="E56" s="49">
        <f t="shared" si="5"/>
        <v>-2297565</v>
      </c>
      <c r="F56" s="50">
        <f t="shared" si="5"/>
        <v>-2297565</v>
      </c>
      <c r="G56" s="50">
        <f t="shared" si="5"/>
        <v>-341587</v>
      </c>
      <c r="H56" s="50">
        <f t="shared" si="5"/>
        <v>0</v>
      </c>
      <c r="I56" s="50">
        <f t="shared" si="5"/>
        <v>820479</v>
      </c>
      <c r="J56" s="50">
        <f t="shared" si="5"/>
        <v>478892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478892</v>
      </c>
      <c r="X56" s="50">
        <f t="shared" si="5"/>
        <v>-574389</v>
      </c>
      <c r="Y56" s="50">
        <f t="shared" si="5"/>
        <v>1053281</v>
      </c>
      <c r="Z56" s="51">
        <f>+IF(X56&lt;&gt;0,+(Y56/X56)*100,0)</f>
        <v>-183.37415932408177</v>
      </c>
      <c r="AA56" s="48">
        <f>SUM(AA53:AA55)</f>
        <v>-2297565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20991945</v>
      </c>
      <c r="D59" s="65">
        <f>SUM(D56:D58)</f>
        <v>0</v>
      </c>
      <c r="E59" s="66">
        <f t="shared" si="6"/>
        <v>-2297565</v>
      </c>
      <c r="F59" s="67">
        <f t="shared" si="6"/>
        <v>-2297565</v>
      </c>
      <c r="G59" s="67">
        <f t="shared" si="6"/>
        <v>-341587</v>
      </c>
      <c r="H59" s="67">
        <f t="shared" si="6"/>
        <v>0</v>
      </c>
      <c r="I59" s="67">
        <f t="shared" si="6"/>
        <v>820479</v>
      </c>
      <c r="J59" s="67">
        <f t="shared" si="6"/>
        <v>478892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478892</v>
      </c>
      <c r="X59" s="67">
        <f t="shared" si="6"/>
        <v>-574389</v>
      </c>
      <c r="Y59" s="67">
        <f t="shared" si="6"/>
        <v>1053281</v>
      </c>
      <c r="Z59" s="68">
        <f>+IF(X59&lt;&gt;0,+(Y59/X59)*100,0)</f>
        <v>-183.37415932408177</v>
      </c>
      <c r="AA59" s="65">
        <f>SUM(AA56:AA58)</f>
        <v>-2297565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25525000</v>
      </c>
      <c r="F8" s="22">
        <v>25525000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6381258</v>
      </c>
      <c r="Y8" s="22">
        <v>-6381258</v>
      </c>
      <c r="Z8" s="23">
        <v>-100</v>
      </c>
      <c r="AA8" s="20">
        <v>25525000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25525000</v>
      </c>
      <c r="F32" s="31">
        <f t="shared" si="0"/>
        <v>25525000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6381258</v>
      </c>
      <c r="Y32" s="31">
        <f t="shared" si="0"/>
        <v>-6381258</v>
      </c>
      <c r="Z32" s="32">
        <f>+IF(X32&lt;&gt;0,+(Y32/X32)*100,0)</f>
        <v>-100</v>
      </c>
      <c r="AA32" s="29">
        <f>SUM(AA6:AA31)</f>
        <v>25525000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8941200</v>
      </c>
      <c r="F34" s="22">
        <v>8941200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2235300</v>
      </c>
      <c r="Y34" s="22">
        <v>-2235300</v>
      </c>
      <c r="Z34" s="23">
        <v>-100</v>
      </c>
      <c r="AA34" s="20">
        <v>8941200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12762500</v>
      </c>
      <c r="F38" s="22">
        <v>12762500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3190631</v>
      </c>
      <c r="Y38" s="22">
        <v>-3190631</v>
      </c>
      <c r="Z38" s="23">
        <v>-100</v>
      </c>
      <c r="AA38" s="20">
        <v>12762500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21703700</v>
      </c>
      <c r="F47" s="31">
        <f t="shared" si="1"/>
        <v>21703700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5425931</v>
      </c>
      <c r="Y47" s="31">
        <f t="shared" si="1"/>
        <v>-5425931</v>
      </c>
      <c r="Z47" s="32">
        <f>+IF(X47&lt;&gt;0,+(Y47/X47)*100,0)</f>
        <v>-100</v>
      </c>
      <c r="AA47" s="29">
        <f>SUM(AA34:AA46)</f>
        <v>21703700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3821300</v>
      </c>
      <c r="F48" s="41">
        <f t="shared" si="2"/>
        <v>3821300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955327</v>
      </c>
      <c r="Y48" s="41">
        <f t="shared" si="2"/>
        <v>-955327</v>
      </c>
      <c r="Z48" s="42">
        <f>+IF(X48&lt;&gt;0,+(Y48/X48)*100,0)</f>
        <v>-100</v>
      </c>
      <c r="AA48" s="39">
        <f>+AA32-AA47</f>
        <v>3821300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3821300</v>
      </c>
      <c r="F51" s="50">
        <f t="shared" si="3"/>
        <v>3821300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955327</v>
      </c>
      <c r="Y51" s="50">
        <f t="shared" si="3"/>
        <v>-955327</v>
      </c>
      <c r="Z51" s="51">
        <f>+IF(X51&lt;&gt;0,+(Y51/X51)*100,0)</f>
        <v>-100</v>
      </c>
      <c r="AA51" s="48">
        <f>SUM(AA48:AA50)</f>
        <v>3821300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3821300</v>
      </c>
      <c r="F53" s="56">
        <f t="shared" si="4"/>
        <v>3821300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955327</v>
      </c>
      <c r="Y53" s="56">
        <f t="shared" si="4"/>
        <v>-955327</v>
      </c>
      <c r="Z53" s="57">
        <f>+IF(X53&lt;&gt;0,+(Y53/X53)*100,0)</f>
        <v>-100</v>
      </c>
      <c r="AA53" s="54">
        <f>+AA51-AA52</f>
        <v>3821300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3821300</v>
      </c>
      <c r="F56" s="50">
        <f t="shared" si="5"/>
        <v>3821300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955327</v>
      </c>
      <c r="Y56" s="50">
        <f t="shared" si="5"/>
        <v>-955327</v>
      </c>
      <c r="Z56" s="51">
        <f>+IF(X56&lt;&gt;0,+(Y56/X56)*100,0)</f>
        <v>-100</v>
      </c>
      <c r="AA56" s="48">
        <f>SUM(AA53:AA55)</f>
        <v>3821300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3821300</v>
      </c>
      <c r="F59" s="67">
        <f t="shared" si="6"/>
        <v>3821300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955327</v>
      </c>
      <c r="Y59" s="67">
        <f t="shared" si="6"/>
        <v>-955327</v>
      </c>
      <c r="Z59" s="68">
        <f>+IF(X59&lt;&gt;0,+(Y59/X59)*100,0)</f>
        <v>-100</v>
      </c>
      <c r="AA59" s="65">
        <f>SUM(AA56:AA58)</f>
        <v>3821300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14268639</v>
      </c>
      <c r="D8" s="20"/>
      <c r="E8" s="21">
        <v>12612731</v>
      </c>
      <c r="F8" s="22">
        <v>12612731</v>
      </c>
      <c r="G8" s="22"/>
      <c r="H8" s="22">
        <v>1029360</v>
      </c>
      <c r="I8" s="22"/>
      <c r="J8" s="22">
        <v>1029360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1029360</v>
      </c>
      <c r="X8" s="22">
        <v>3153183</v>
      </c>
      <c r="Y8" s="22">
        <v>-2123823</v>
      </c>
      <c r="Z8" s="23">
        <v>-67.354891866409275</v>
      </c>
      <c r="AA8" s="20">
        <v>12612731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4349756</v>
      </c>
      <c r="F13" s="22">
        <v>4349756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1087440</v>
      </c>
      <c r="Y13" s="22">
        <v>-1087440</v>
      </c>
      <c r="Z13" s="23">
        <v>-100</v>
      </c>
      <c r="AA13" s="20">
        <v>4349756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312642</v>
      </c>
      <c r="Y25" s="22">
        <v>-312642</v>
      </c>
      <c r="Z25" s="23">
        <v>-100</v>
      </c>
      <c r="AA25" s="20">
        <v>1250567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14268639</v>
      </c>
      <c r="D32" s="29">
        <f t="shared" ref="D32:Y32" si="0">SUM(D6:D31)</f>
        <v>0</v>
      </c>
      <c r="E32" s="30">
        <f t="shared" si="0"/>
        <v>18213054</v>
      </c>
      <c r="F32" s="31">
        <f t="shared" si="0"/>
        <v>18213054</v>
      </c>
      <c r="G32" s="31">
        <f t="shared" si="0"/>
        <v>0</v>
      </c>
      <c r="H32" s="31">
        <f t="shared" si="0"/>
        <v>1029360</v>
      </c>
      <c r="I32" s="31">
        <f t="shared" si="0"/>
        <v>0</v>
      </c>
      <c r="J32" s="31">
        <f t="shared" si="0"/>
        <v>1029360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1029360</v>
      </c>
      <c r="X32" s="31">
        <f t="shared" si="0"/>
        <v>4553265</v>
      </c>
      <c r="Y32" s="31">
        <f t="shared" si="0"/>
        <v>-3523905</v>
      </c>
      <c r="Z32" s="32">
        <f>+IF(X32&lt;&gt;0,+(Y32/X32)*100,0)</f>
        <v>-77.392925735708332</v>
      </c>
      <c r="AA32" s="29">
        <f>SUM(AA6:AA31)</f>
        <v>18213054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8299101</v>
      </c>
      <c r="D34" s="20"/>
      <c r="E34" s="21">
        <v>8380141</v>
      </c>
      <c r="F34" s="22">
        <v>8380141</v>
      </c>
      <c r="G34" s="22"/>
      <c r="H34" s="22">
        <v>694242</v>
      </c>
      <c r="I34" s="22"/>
      <c r="J34" s="22">
        <v>694242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694242</v>
      </c>
      <c r="X34" s="22">
        <v>2095035</v>
      </c>
      <c r="Y34" s="22">
        <v>-1400793</v>
      </c>
      <c r="Z34" s="23">
        <v>-66.86251065018007</v>
      </c>
      <c r="AA34" s="20">
        <v>8380141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288395</v>
      </c>
      <c r="D37" s="20"/>
      <c r="E37" s="21">
        <v>1299000</v>
      </c>
      <c r="F37" s="22">
        <v>1299000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324750</v>
      </c>
      <c r="Y37" s="22">
        <v>-324750</v>
      </c>
      <c r="Z37" s="23">
        <v>-100</v>
      </c>
      <c r="AA37" s="20">
        <v>1299000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15873457</v>
      </c>
      <c r="F38" s="22">
        <v>15873457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3968364</v>
      </c>
      <c r="Y38" s="22">
        <v>-3968364</v>
      </c>
      <c r="Z38" s="23">
        <v>-100</v>
      </c>
      <c r="AA38" s="20">
        <v>15873457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87967</v>
      </c>
      <c r="D41" s="20"/>
      <c r="E41" s="21">
        <v>780000</v>
      </c>
      <c r="F41" s="22">
        <v>780000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194997</v>
      </c>
      <c r="Y41" s="22">
        <v>-194997</v>
      </c>
      <c r="Z41" s="23">
        <v>-100</v>
      </c>
      <c r="AA41" s="20">
        <v>780000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8575160</v>
      </c>
      <c r="F43" s="22">
        <v>8575160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2143791</v>
      </c>
      <c r="Y43" s="22">
        <v>-2143791</v>
      </c>
      <c r="Z43" s="23">
        <v>-100</v>
      </c>
      <c r="AA43" s="20">
        <v>8575160</v>
      </c>
    </row>
    <row r="44" spans="1:27" x14ac:dyDescent="0.25">
      <c r="A44" s="19" t="s">
        <v>69</v>
      </c>
      <c r="B44" s="15" t="s">
        <v>32</v>
      </c>
      <c r="C44" s="20">
        <v>1440319</v>
      </c>
      <c r="D44" s="20"/>
      <c r="E44" s="21">
        <v>474951</v>
      </c>
      <c r="F44" s="22">
        <v>474951</v>
      </c>
      <c r="G44" s="22"/>
      <c r="H44" s="22">
        <v>181157</v>
      </c>
      <c r="I44" s="22"/>
      <c r="J44" s="22">
        <v>181157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181157</v>
      </c>
      <c r="X44" s="22">
        <v>118737</v>
      </c>
      <c r="Y44" s="22">
        <v>62420</v>
      </c>
      <c r="Z44" s="23">
        <v>52.569965554123819</v>
      </c>
      <c r="AA44" s="20">
        <v>474951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10115782</v>
      </c>
      <c r="D47" s="29">
        <f t="shared" ref="D47:Y47" si="1">SUM(D34:D46)</f>
        <v>0</v>
      </c>
      <c r="E47" s="30">
        <f t="shared" si="1"/>
        <v>35382709</v>
      </c>
      <c r="F47" s="31">
        <f t="shared" si="1"/>
        <v>35382709</v>
      </c>
      <c r="G47" s="31">
        <f t="shared" si="1"/>
        <v>0</v>
      </c>
      <c r="H47" s="31">
        <f t="shared" si="1"/>
        <v>875399</v>
      </c>
      <c r="I47" s="31">
        <f t="shared" si="1"/>
        <v>0</v>
      </c>
      <c r="J47" s="31">
        <f t="shared" si="1"/>
        <v>875399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875399</v>
      </c>
      <c r="X47" s="31">
        <f t="shared" si="1"/>
        <v>8845674</v>
      </c>
      <c r="Y47" s="31">
        <f t="shared" si="1"/>
        <v>-7970275</v>
      </c>
      <c r="Z47" s="32">
        <f>+IF(X47&lt;&gt;0,+(Y47/X47)*100,0)</f>
        <v>-90.103648404858689</v>
      </c>
      <c r="AA47" s="29">
        <f>SUM(AA34:AA46)</f>
        <v>35382709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4152857</v>
      </c>
      <c r="D48" s="39">
        <f t="shared" si="2"/>
        <v>0</v>
      </c>
      <c r="E48" s="40">
        <f t="shared" si="2"/>
        <v>-17169655</v>
      </c>
      <c r="F48" s="41">
        <f t="shared" si="2"/>
        <v>-17169655</v>
      </c>
      <c r="G48" s="41">
        <f t="shared" si="2"/>
        <v>0</v>
      </c>
      <c r="H48" s="41">
        <f t="shared" si="2"/>
        <v>153961</v>
      </c>
      <c r="I48" s="41">
        <f t="shared" si="2"/>
        <v>0</v>
      </c>
      <c r="J48" s="41">
        <f t="shared" si="2"/>
        <v>153961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153961</v>
      </c>
      <c r="X48" s="41">
        <f t="shared" si="2"/>
        <v>-4292409</v>
      </c>
      <c r="Y48" s="41">
        <f t="shared" si="2"/>
        <v>4446370</v>
      </c>
      <c r="Z48" s="42">
        <f>+IF(X48&lt;&gt;0,+(Y48/X48)*100,0)</f>
        <v>-103.58682036124702</v>
      </c>
      <c r="AA48" s="39">
        <f>+AA32-AA47</f>
        <v>-17169655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4152857</v>
      </c>
      <c r="D51" s="48">
        <f t="shared" si="3"/>
        <v>0</v>
      </c>
      <c r="E51" s="49">
        <f t="shared" si="3"/>
        <v>-17169655</v>
      </c>
      <c r="F51" s="50">
        <f t="shared" si="3"/>
        <v>-17169655</v>
      </c>
      <c r="G51" s="50">
        <f t="shared" si="3"/>
        <v>0</v>
      </c>
      <c r="H51" s="50">
        <f t="shared" si="3"/>
        <v>153961</v>
      </c>
      <c r="I51" s="50">
        <f t="shared" si="3"/>
        <v>0</v>
      </c>
      <c r="J51" s="50">
        <f t="shared" si="3"/>
        <v>153961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153961</v>
      </c>
      <c r="X51" s="50">
        <f t="shared" si="3"/>
        <v>-4292409</v>
      </c>
      <c r="Y51" s="50">
        <f t="shared" si="3"/>
        <v>4446370</v>
      </c>
      <c r="Z51" s="51">
        <f>+IF(X51&lt;&gt;0,+(Y51/X51)*100,0)</f>
        <v>-103.58682036124702</v>
      </c>
      <c r="AA51" s="48">
        <f>SUM(AA48:AA50)</f>
        <v>-17169655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4152857</v>
      </c>
      <c r="D53" s="54">
        <f>+D51-D52</f>
        <v>0</v>
      </c>
      <c r="E53" s="55">
        <f t="shared" si="4"/>
        <v>-17169655</v>
      </c>
      <c r="F53" s="56">
        <f t="shared" si="4"/>
        <v>-17169655</v>
      </c>
      <c r="G53" s="56">
        <f t="shared" si="4"/>
        <v>0</v>
      </c>
      <c r="H53" s="56">
        <f t="shared" si="4"/>
        <v>153961</v>
      </c>
      <c r="I53" s="56">
        <f t="shared" si="4"/>
        <v>0</v>
      </c>
      <c r="J53" s="56">
        <f t="shared" si="4"/>
        <v>153961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153961</v>
      </c>
      <c r="X53" s="56">
        <f t="shared" si="4"/>
        <v>-4292409</v>
      </c>
      <c r="Y53" s="56">
        <f t="shared" si="4"/>
        <v>4446370</v>
      </c>
      <c r="Z53" s="57">
        <f>+IF(X53&lt;&gt;0,+(Y53/X53)*100,0)</f>
        <v>-103.58682036124702</v>
      </c>
      <c r="AA53" s="54">
        <f>+AA51-AA52</f>
        <v>-17169655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4152857</v>
      </c>
      <c r="D56" s="48">
        <f>SUM(D53:D55)</f>
        <v>0</v>
      </c>
      <c r="E56" s="49">
        <f t="shared" si="5"/>
        <v>-17169655</v>
      </c>
      <c r="F56" s="50">
        <f t="shared" si="5"/>
        <v>-17169655</v>
      </c>
      <c r="G56" s="50">
        <f t="shared" si="5"/>
        <v>0</v>
      </c>
      <c r="H56" s="50">
        <f t="shared" si="5"/>
        <v>153961</v>
      </c>
      <c r="I56" s="50">
        <f t="shared" si="5"/>
        <v>0</v>
      </c>
      <c r="J56" s="50">
        <f t="shared" si="5"/>
        <v>153961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153961</v>
      </c>
      <c r="X56" s="50">
        <f t="shared" si="5"/>
        <v>-4292409</v>
      </c>
      <c r="Y56" s="50">
        <f t="shared" si="5"/>
        <v>4446370</v>
      </c>
      <c r="Z56" s="51">
        <f>+IF(X56&lt;&gt;0,+(Y56/X56)*100,0)</f>
        <v>-103.58682036124702</v>
      </c>
      <c r="AA56" s="48">
        <f>SUM(AA53:AA55)</f>
        <v>-17169655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4152857</v>
      </c>
      <c r="D59" s="65">
        <f>SUM(D56:D58)</f>
        <v>0</v>
      </c>
      <c r="E59" s="66">
        <f t="shared" si="6"/>
        <v>-17169655</v>
      </c>
      <c r="F59" s="67">
        <f t="shared" si="6"/>
        <v>-17169655</v>
      </c>
      <c r="G59" s="67">
        <f t="shared" si="6"/>
        <v>0</v>
      </c>
      <c r="H59" s="67">
        <f t="shared" si="6"/>
        <v>153961</v>
      </c>
      <c r="I59" s="67">
        <f t="shared" si="6"/>
        <v>0</v>
      </c>
      <c r="J59" s="67">
        <f t="shared" si="6"/>
        <v>153961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153961</v>
      </c>
      <c r="X59" s="67">
        <f t="shared" si="6"/>
        <v>-4292409</v>
      </c>
      <c r="Y59" s="67">
        <f t="shared" si="6"/>
        <v>4446370</v>
      </c>
      <c r="Z59" s="68">
        <f>+IF(X59&lt;&gt;0,+(Y59/X59)*100,0)</f>
        <v>-103.58682036124702</v>
      </c>
      <c r="AA59" s="65">
        <f>SUM(AA56:AA58)</f>
        <v>-17169655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24413600</v>
      </c>
      <c r="F8" s="22">
        <v>24413600</v>
      </c>
      <c r="G8" s="22">
        <v>2417639</v>
      </c>
      <c r="H8" s="22">
        <v>2348788</v>
      </c>
      <c r="I8" s="22">
        <v>2291451</v>
      </c>
      <c r="J8" s="22">
        <v>7057878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7057878</v>
      </c>
      <c r="X8" s="22">
        <v>6103398</v>
      </c>
      <c r="Y8" s="22">
        <v>954480</v>
      </c>
      <c r="Z8" s="23">
        <v>15.638501700200447</v>
      </c>
      <c r="AA8" s="20">
        <v>24413600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322680</v>
      </c>
      <c r="Y13" s="22">
        <v>-322680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25704324</v>
      </c>
      <c r="F32" s="31">
        <f t="shared" si="0"/>
        <v>25704324</v>
      </c>
      <c r="G32" s="31">
        <f t="shared" si="0"/>
        <v>2417639</v>
      </c>
      <c r="H32" s="31">
        <f t="shared" si="0"/>
        <v>2348788</v>
      </c>
      <c r="I32" s="31">
        <f t="shared" si="0"/>
        <v>2291451</v>
      </c>
      <c r="J32" s="31">
        <f t="shared" si="0"/>
        <v>7057878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7057878</v>
      </c>
      <c r="X32" s="31">
        <f t="shared" si="0"/>
        <v>6426078</v>
      </c>
      <c r="Y32" s="31">
        <f t="shared" si="0"/>
        <v>631800</v>
      </c>
      <c r="Z32" s="32">
        <f>+IF(X32&lt;&gt;0,+(Y32/X32)*100,0)</f>
        <v>9.8318134327034326</v>
      </c>
      <c r="AA32" s="29">
        <f>SUM(AA6:AA31)</f>
        <v>25704324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1670331</v>
      </c>
      <c r="F34" s="22">
        <v>1670331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417582</v>
      </c>
      <c r="Y34" s="22">
        <v>-417582</v>
      </c>
      <c r="Z34" s="23">
        <v>-100</v>
      </c>
      <c r="AA34" s="20">
        <v>1670331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1670331</v>
      </c>
      <c r="F47" s="31">
        <f t="shared" si="1"/>
        <v>1670331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417582</v>
      </c>
      <c r="Y47" s="31">
        <f t="shared" si="1"/>
        <v>-417582</v>
      </c>
      <c r="Z47" s="32">
        <f>+IF(X47&lt;&gt;0,+(Y47/X47)*100,0)</f>
        <v>-100</v>
      </c>
      <c r="AA47" s="29">
        <f>SUM(AA34:AA46)</f>
        <v>1670331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24033993</v>
      </c>
      <c r="F48" s="41">
        <f t="shared" si="2"/>
        <v>24033993</v>
      </c>
      <c r="G48" s="41">
        <f t="shared" si="2"/>
        <v>2417639</v>
      </c>
      <c r="H48" s="41">
        <f t="shared" si="2"/>
        <v>2348788</v>
      </c>
      <c r="I48" s="41">
        <f t="shared" si="2"/>
        <v>2291451</v>
      </c>
      <c r="J48" s="41">
        <f t="shared" si="2"/>
        <v>7057878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7057878</v>
      </c>
      <c r="X48" s="41">
        <f t="shared" si="2"/>
        <v>6008496</v>
      </c>
      <c r="Y48" s="41">
        <f t="shared" si="2"/>
        <v>1049382</v>
      </c>
      <c r="Z48" s="42">
        <f>+IF(X48&lt;&gt;0,+(Y48/X48)*100,0)</f>
        <v>17.464969603042093</v>
      </c>
      <c r="AA48" s="39">
        <f>+AA32-AA47</f>
        <v>24033993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24033993</v>
      </c>
      <c r="F51" s="50">
        <f t="shared" si="3"/>
        <v>24033993</v>
      </c>
      <c r="G51" s="50">
        <f t="shared" si="3"/>
        <v>2417639</v>
      </c>
      <c r="H51" s="50">
        <f t="shared" si="3"/>
        <v>2348788</v>
      </c>
      <c r="I51" s="50">
        <f t="shared" si="3"/>
        <v>2291451</v>
      </c>
      <c r="J51" s="50">
        <f t="shared" si="3"/>
        <v>7057878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7057878</v>
      </c>
      <c r="X51" s="50">
        <f t="shared" si="3"/>
        <v>6008496</v>
      </c>
      <c r="Y51" s="50">
        <f t="shared" si="3"/>
        <v>1049382</v>
      </c>
      <c r="Z51" s="51">
        <f>+IF(X51&lt;&gt;0,+(Y51/X51)*100,0)</f>
        <v>17.464969603042093</v>
      </c>
      <c r="AA51" s="48">
        <f>SUM(AA48:AA50)</f>
        <v>24033993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24033993</v>
      </c>
      <c r="F53" s="56">
        <f t="shared" si="4"/>
        <v>24033993</v>
      </c>
      <c r="G53" s="56">
        <f t="shared" si="4"/>
        <v>2417639</v>
      </c>
      <c r="H53" s="56">
        <f t="shared" si="4"/>
        <v>2348788</v>
      </c>
      <c r="I53" s="56">
        <f t="shared" si="4"/>
        <v>2291451</v>
      </c>
      <c r="J53" s="56">
        <f t="shared" si="4"/>
        <v>7057878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7057878</v>
      </c>
      <c r="X53" s="56">
        <f t="shared" si="4"/>
        <v>6008496</v>
      </c>
      <c r="Y53" s="56">
        <f t="shared" si="4"/>
        <v>1049382</v>
      </c>
      <c r="Z53" s="57">
        <f>+IF(X53&lt;&gt;0,+(Y53/X53)*100,0)</f>
        <v>17.464969603042093</v>
      </c>
      <c r="AA53" s="54">
        <f>+AA51-AA52</f>
        <v>24033993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24033993</v>
      </c>
      <c r="F56" s="50">
        <f t="shared" si="5"/>
        <v>24033993</v>
      </c>
      <c r="G56" s="50">
        <f t="shared" si="5"/>
        <v>2417639</v>
      </c>
      <c r="H56" s="50">
        <f t="shared" si="5"/>
        <v>2348788</v>
      </c>
      <c r="I56" s="50">
        <f t="shared" si="5"/>
        <v>2291451</v>
      </c>
      <c r="J56" s="50">
        <f t="shared" si="5"/>
        <v>7057878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7057878</v>
      </c>
      <c r="X56" s="50">
        <f t="shared" si="5"/>
        <v>6008496</v>
      </c>
      <c r="Y56" s="50">
        <f t="shared" si="5"/>
        <v>1049382</v>
      </c>
      <c r="Z56" s="51">
        <f>+IF(X56&lt;&gt;0,+(Y56/X56)*100,0)</f>
        <v>17.464969603042093</v>
      </c>
      <c r="AA56" s="48">
        <f>SUM(AA53:AA55)</f>
        <v>24033993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24033993</v>
      </c>
      <c r="F59" s="67">
        <f t="shared" si="6"/>
        <v>24033993</v>
      </c>
      <c r="G59" s="67">
        <f t="shared" si="6"/>
        <v>2417639</v>
      </c>
      <c r="H59" s="67">
        <f t="shared" si="6"/>
        <v>2348788</v>
      </c>
      <c r="I59" s="67">
        <f t="shared" si="6"/>
        <v>2291451</v>
      </c>
      <c r="J59" s="67">
        <f t="shared" si="6"/>
        <v>7057878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7057878</v>
      </c>
      <c r="X59" s="67">
        <f t="shared" si="6"/>
        <v>6008496</v>
      </c>
      <c r="Y59" s="67">
        <f t="shared" si="6"/>
        <v>1049382</v>
      </c>
      <c r="Z59" s="68">
        <f>+IF(X59&lt;&gt;0,+(Y59/X59)*100,0)</f>
        <v>17.464969603042093</v>
      </c>
      <c r="AA59" s="65">
        <f>SUM(AA56:AA58)</f>
        <v>24033993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20349855</v>
      </c>
      <c r="D8" s="20"/>
      <c r="E8" s="21">
        <v>17693516</v>
      </c>
      <c r="F8" s="22">
        <v>17693516</v>
      </c>
      <c r="G8" s="22">
        <v>2059886</v>
      </c>
      <c r="H8" s="22">
        <v>521</v>
      </c>
      <c r="I8" s="22">
        <v>1684230</v>
      </c>
      <c r="J8" s="22">
        <v>3744637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3744637</v>
      </c>
      <c r="X8" s="22">
        <v>4423385</v>
      </c>
      <c r="Y8" s="22">
        <v>-678748</v>
      </c>
      <c r="Z8" s="23">
        <v>-15.344538176080084</v>
      </c>
      <c r="AA8" s="20">
        <v>17693516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14778952</v>
      </c>
      <c r="D13" s="20"/>
      <c r="E13" s="21">
        <v>17362469</v>
      </c>
      <c r="F13" s="22">
        <v>17362469</v>
      </c>
      <c r="G13" s="22">
        <v>1588617</v>
      </c>
      <c r="H13" s="22"/>
      <c r="I13" s="22">
        <v>1638304</v>
      </c>
      <c r="J13" s="22">
        <v>3226921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3226921</v>
      </c>
      <c r="X13" s="22">
        <v>4340621</v>
      </c>
      <c r="Y13" s="22">
        <v>-1113700</v>
      </c>
      <c r="Z13" s="23">
        <v>-25.657619036538783</v>
      </c>
      <c r="AA13" s="20">
        <v>17362469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35128807</v>
      </c>
      <c r="D32" s="29">
        <f t="shared" ref="D32:Y32" si="0">SUM(D6:D31)</f>
        <v>0</v>
      </c>
      <c r="E32" s="30">
        <f t="shared" si="0"/>
        <v>35055985</v>
      </c>
      <c r="F32" s="31">
        <f t="shared" si="0"/>
        <v>35055985</v>
      </c>
      <c r="G32" s="31">
        <f t="shared" si="0"/>
        <v>3648503</v>
      </c>
      <c r="H32" s="31">
        <f t="shared" si="0"/>
        <v>521</v>
      </c>
      <c r="I32" s="31">
        <f t="shared" si="0"/>
        <v>3322534</v>
      </c>
      <c r="J32" s="31">
        <f t="shared" si="0"/>
        <v>6971558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6971558</v>
      </c>
      <c r="X32" s="31">
        <f t="shared" si="0"/>
        <v>8764006</v>
      </c>
      <c r="Y32" s="31">
        <f t="shared" si="0"/>
        <v>-1792448</v>
      </c>
      <c r="Z32" s="32">
        <f>+IF(X32&lt;&gt;0,+(Y32/X32)*100,0)</f>
        <v>-20.452382164046899</v>
      </c>
      <c r="AA32" s="29">
        <f>SUM(AA6:AA31)</f>
        <v>35055985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4983364</v>
      </c>
      <c r="D34" s="20"/>
      <c r="E34" s="21">
        <v>7071308</v>
      </c>
      <c r="F34" s="22">
        <v>7071308</v>
      </c>
      <c r="G34" s="22">
        <v>471836</v>
      </c>
      <c r="H34" s="22">
        <v>444978</v>
      </c>
      <c r="I34" s="22">
        <v>471463</v>
      </c>
      <c r="J34" s="22">
        <v>1388277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1388277</v>
      </c>
      <c r="X34" s="22">
        <v>1767833</v>
      </c>
      <c r="Y34" s="22">
        <v>-379556</v>
      </c>
      <c r="Z34" s="23">
        <v>-21.470127551640907</v>
      </c>
      <c r="AA34" s="20">
        <v>7071308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32920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32494</v>
      </c>
      <c r="Y37" s="22">
        <v>-32494</v>
      </c>
      <c r="Z37" s="23">
        <v>-100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9290147</v>
      </c>
      <c r="F39" s="22">
        <v>9290147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2322536</v>
      </c>
      <c r="Y39" s="22">
        <v>-2322536</v>
      </c>
      <c r="Z39" s="23">
        <v>-100</v>
      </c>
      <c r="AA39" s="20">
        <v>9290147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2715471</v>
      </c>
      <c r="D41" s="20"/>
      <c r="E41" s="21">
        <v>900000</v>
      </c>
      <c r="F41" s="22">
        <v>900000</v>
      </c>
      <c r="G41" s="22">
        <v>576000</v>
      </c>
      <c r="H41" s="22">
        <v>715870</v>
      </c>
      <c r="I41" s="22">
        <v>376650</v>
      </c>
      <c r="J41" s="22">
        <v>1668520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1668520</v>
      </c>
      <c r="X41" s="22">
        <v>225000</v>
      </c>
      <c r="Y41" s="22">
        <v>1443520</v>
      </c>
      <c r="Z41" s="23">
        <v>641.56444444444446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1249997</v>
      </c>
      <c r="Y43" s="22">
        <v>-1249997</v>
      </c>
      <c r="Z43" s="23">
        <v>-100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185139</v>
      </c>
      <c r="D44" s="20"/>
      <c r="E44" s="21">
        <v>353496</v>
      </c>
      <c r="F44" s="22">
        <v>353496</v>
      </c>
      <c r="G44" s="22">
        <v>17366</v>
      </c>
      <c r="H44" s="22">
        <v>28711</v>
      </c>
      <c r="I44" s="22">
        <v>90604</v>
      </c>
      <c r="J44" s="22">
        <v>136681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136681</v>
      </c>
      <c r="X44" s="22">
        <v>88374</v>
      </c>
      <c r="Y44" s="22">
        <v>48307</v>
      </c>
      <c r="Z44" s="23">
        <v>54.662004662004662</v>
      </c>
      <c r="AA44" s="20">
        <v>353496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7916894</v>
      </c>
      <c r="D47" s="29">
        <f t="shared" ref="D47:Y47" si="1">SUM(D34:D46)</f>
        <v>0</v>
      </c>
      <c r="E47" s="30">
        <f t="shared" si="1"/>
        <v>22744951</v>
      </c>
      <c r="F47" s="31">
        <f t="shared" si="1"/>
        <v>22744951</v>
      </c>
      <c r="G47" s="31">
        <f t="shared" si="1"/>
        <v>1065202</v>
      </c>
      <c r="H47" s="31">
        <f t="shared" si="1"/>
        <v>1189559</v>
      </c>
      <c r="I47" s="31">
        <f t="shared" si="1"/>
        <v>938717</v>
      </c>
      <c r="J47" s="31">
        <f t="shared" si="1"/>
        <v>3193478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3193478</v>
      </c>
      <c r="X47" s="31">
        <f t="shared" si="1"/>
        <v>5686234</v>
      </c>
      <c r="Y47" s="31">
        <f t="shared" si="1"/>
        <v>-2492756</v>
      </c>
      <c r="Z47" s="32">
        <f>+IF(X47&lt;&gt;0,+(Y47/X47)*100,0)</f>
        <v>-43.838435069678802</v>
      </c>
      <c r="AA47" s="29">
        <f>SUM(AA34:AA46)</f>
        <v>22744951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27211913</v>
      </c>
      <c r="D48" s="39">
        <f t="shared" si="2"/>
        <v>0</v>
      </c>
      <c r="E48" s="40">
        <f t="shared" si="2"/>
        <v>12311034</v>
      </c>
      <c r="F48" s="41">
        <f t="shared" si="2"/>
        <v>12311034</v>
      </c>
      <c r="G48" s="41">
        <f t="shared" si="2"/>
        <v>2583301</v>
      </c>
      <c r="H48" s="41">
        <f t="shared" si="2"/>
        <v>-1189038</v>
      </c>
      <c r="I48" s="41">
        <f t="shared" si="2"/>
        <v>2383817</v>
      </c>
      <c r="J48" s="41">
        <f t="shared" si="2"/>
        <v>3778080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3778080</v>
      </c>
      <c r="X48" s="41">
        <f t="shared" si="2"/>
        <v>3077772</v>
      </c>
      <c r="Y48" s="41">
        <f t="shared" si="2"/>
        <v>700308</v>
      </c>
      <c r="Z48" s="42">
        <f>+IF(X48&lt;&gt;0,+(Y48/X48)*100,0)</f>
        <v>22.753732245273529</v>
      </c>
      <c r="AA48" s="39">
        <f>+AA32-AA47</f>
        <v>12311034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27211913</v>
      </c>
      <c r="D51" s="48">
        <f t="shared" si="3"/>
        <v>0</v>
      </c>
      <c r="E51" s="49">
        <f t="shared" si="3"/>
        <v>12311034</v>
      </c>
      <c r="F51" s="50">
        <f t="shared" si="3"/>
        <v>12311034</v>
      </c>
      <c r="G51" s="50">
        <f t="shared" si="3"/>
        <v>2583301</v>
      </c>
      <c r="H51" s="50">
        <f t="shared" si="3"/>
        <v>-1189038</v>
      </c>
      <c r="I51" s="50">
        <f t="shared" si="3"/>
        <v>2383817</v>
      </c>
      <c r="J51" s="50">
        <f t="shared" si="3"/>
        <v>3778080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3778080</v>
      </c>
      <c r="X51" s="50">
        <f t="shared" si="3"/>
        <v>3077772</v>
      </c>
      <c r="Y51" s="50">
        <f t="shared" si="3"/>
        <v>700308</v>
      </c>
      <c r="Z51" s="51">
        <f>+IF(X51&lt;&gt;0,+(Y51/X51)*100,0)</f>
        <v>22.753732245273529</v>
      </c>
      <c r="AA51" s="48">
        <f>SUM(AA48:AA50)</f>
        <v>12311034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27211913</v>
      </c>
      <c r="D53" s="54">
        <f>+D51-D52</f>
        <v>0</v>
      </c>
      <c r="E53" s="55">
        <f t="shared" si="4"/>
        <v>12311034</v>
      </c>
      <c r="F53" s="56">
        <f t="shared" si="4"/>
        <v>12311034</v>
      </c>
      <c r="G53" s="56">
        <f t="shared" si="4"/>
        <v>2583301</v>
      </c>
      <c r="H53" s="56">
        <f t="shared" si="4"/>
        <v>-1189038</v>
      </c>
      <c r="I53" s="56">
        <f t="shared" si="4"/>
        <v>2383817</v>
      </c>
      <c r="J53" s="56">
        <f t="shared" si="4"/>
        <v>3778080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3778080</v>
      </c>
      <c r="X53" s="56">
        <f t="shared" si="4"/>
        <v>3077772</v>
      </c>
      <c r="Y53" s="56">
        <f t="shared" si="4"/>
        <v>700308</v>
      </c>
      <c r="Z53" s="57">
        <f>+IF(X53&lt;&gt;0,+(Y53/X53)*100,0)</f>
        <v>22.753732245273529</v>
      </c>
      <c r="AA53" s="54">
        <f>+AA51-AA52</f>
        <v>12311034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27211913</v>
      </c>
      <c r="D56" s="48">
        <f>SUM(D53:D55)</f>
        <v>0</v>
      </c>
      <c r="E56" s="49">
        <f t="shared" si="5"/>
        <v>12311034</v>
      </c>
      <c r="F56" s="50">
        <f t="shared" si="5"/>
        <v>12311034</v>
      </c>
      <c r="G56" s="50">
        <f t="shared" si="5"/>
        <v>2583301</v>
      </c>
      <c r="H56" s="50">
        <f t="shared" si="5"/>
        <v>-1189038</v>
      </c>
      <c r="I56" s="50">
        <f t="shared" si="5"/>
        <v>2383817</v>
      </c>
      <c r="J56" s="50">
        <f t="shared" si="5"/>
        <v>3778080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3778080</v>
      </c>
      <c r="X56" s="50">
        <f t="shared" si="5"/>
        <v>3077772</v>
      </c>
      <c r="Y56" s="50">
        <f t="shared" si="5"/>
        <v>700308</v>
      </c>
      <c r="Z56" s="51">
        <f>+IF(X56&lt;&gt;0,+(Y56/X56)*100,0)</f>
        <v>22.753732245273529</v>
      </c>
      <c r="AA56" s="48">
        <f>SUM(AA53:AA55)</f>
        <v>12311034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27211913</v>
      </c>
      <c r="D59" s="65">
        <f>SUM(D56:D58)</f>
        <v>0</v>
      </c>
      <c r="E59" s="66">
        <f t="shared" si="6"/>
        <v>12311034</v>
      </c>
      <c r="F59" s="67">
        <f t="shared" si="6"/>
        <v>12311034</v>
      </c>
      <c r="G59" s="67">
        <f t="shared" si="6"/>
        <v>2583301</v>
      </c>
      <c r="H59" s="67">
        <f t="shared" si="6"/>
        <v>-1189038</v>
      </c>
      <c r="I59" s="67">
        <f t="shared" si="6"/>
        <v>2383817</v>
      </c>
      <c r="J59" s="67">
        <f t="shared" si="6"/>
        <v>3778080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3778080</v>
      </c>
      <c r="X59" s="67">
        <f t="shared" si="6"/>
        <v>3077772</v>
      </c>
      <c r="Y59" s="67">
        <f t="shared" si="6"/>
        <v>700308</v>
      </c>
      <c r="Z59" s="68">
        <f>+IF(X59&lt;&gt;0,+(Y59/X59)*100,0)</f>
        <v>22.753732245273529</v>
      </c>
      <c r="AA59" s="65">
        <f>SUM(AA56:AA58)</f>
        <v>12311034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6673059</v>
      </c>
      <c r="D8" s="20"/>
      <c r="E8" s="21">
        <v>7010652</v>
      </c>
      <c r="F8" s="22">
        <v>7010652</v>
      </c>
      <c r="G8" s="22">
        <v>204835</v>
      </c>
      <c r="H8" s="22">
        <v>204299</v>
      </c>
      <c r="I8" s="22">
        <v>529230</v>
      </c>
      <c r="J8" s="22">
        <v>938364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938364</v>
      </c>
      <c r="X8" s="22">
        <v>1752663</v>
      </c>
      <c r="Y8" s="22">
        <v>-814299</v>
      </c>
      <c r="Z8" s="23">
        <v>-46.460671560933278</v>
      </c>
      <c r="AA8" s="20">
        <v>7010652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290968</v>
      </c>
      <c r="H25" s="22">
        <v>291785</v>
      </c>
      <c r="I25" s="22">
        <v>290805</v>
      </c>
      <c r="J25" s="22">
        <v>873558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873558</v>
      </c>
      <c r="X25" s="22"/>
      <c r="Y25" s="22">
        <v>873558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6673059</v>
      </c>
      <c r="D32" s="29">
        <f t="shared" ref="D32:Y32" si="0">SUM(D6:D31)</f>
        <v>0</v>
      </c>
      <c r="E32" s="30">
        <f t="shared" si="0"/>
        <v>7010652</v>
      </c>
      <c r="F32" s="31">
        <f t="shared" si="0"/>
        <v>7010652</v>
      </c>
      <c r="G32" s="31">
        <f t="shared" si="0"/>
        <v>495803</v>
      </c>
      <c r="H32" s="31">
        <f t="shared" si="0"/>
        <v>496084</v>
      </c>
      <c r="I32" s="31">
        <f t="shared" si="0"/>
        <v>820035</v>
      </c>
      <c r="J32" s="31">
        <f t="shared" si="0"/>
        <v>1811922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1811922</v>
      </c>
      <c r="X32" s="31">
        <f t="shared" si="0"/>
        <v>1752663</v>
      </c>
      <c r="Y32" s="31">
        <f t="shared" si="0"/>
        <v>59259</v>
      </c>
      <c r="Z32" s="32">
        <f>+IF(X32&lt;&gt;0,+(Y32/X32)*100,0)</f>
        <v>3.3810835283223302</v>
      </c>
      <c r="AA32" s="29">
        <f>SUM(AA6:AA31)</f>
        <v>7010652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7502280</v>
      </c>
      <c r="D34" s="20"/>
      <c r="E34" s="21">
        <v>8331368</v>
      </c>
      <c r="F34" s="22">
        <v>8331368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2082840</v>
      </c>
      <c r="Y34" s="22">
        <v>-2082840</v>
      </c>
      <c r="Z34" s="23">
        <v>-100</v>
      </c>
      <c r="AA34" s="20">
        <v>8331368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879969</v>
      </c>
      <c r="D37" s="20"/>
      <c r="E37" s="21">
        <v>550000</v>
      </c>
      <c r="F37" s="22">
        <v>550000</v>
      </c>
      <c r="G37" s="22"/>
      <c r="H37" s="22">
        <v>1000</v>
      </c>
      <c r="I37" s="22">
        <v>105663</v>
      </c>
      <c r="J37" s="22">
        <v>106663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106663</v>
      </c>
      <c r="X37" s="22">
        <v>137499</v>
      </c>
      <c r="Y37" s="22">
        <v>-30836</v>
      </c>
      <c r="Z37" s="23">
        <v>-22.426344918872136</v>
      </c>
      <c r="AA37" s="20">
        <v>550000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868939</v>
      </c>
      <c r="D40" s="20"/>
      <c r="E40" s="21">
        <v>500000</v>
      </c>
      <c r="F40" s="22">
        <v>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125001</v>
      </c>
      <c r="Y40" s="22">
        <v>-125001</v>
      </c>
      <c r="Z40" s="23">
        <v>-100</v>
      </c>
      <c r="AA40" s="20">
        <v>500000</v>
      </c>
    </row>
    <row r="41" spans="1:27" x14ac:dyDescent="0.25">
      <c r="A41" s="19" t="s">
        <v>66</v>
      </c>
      <c r="B41" s="15" t="s">
        <v>32</v>
      </c>
      <c r="C41" s="20">
        <v>3450369</v>
      </c>
      <c r="D41" s="20"/>
      <c r="E41" s="21">
        <v>3105000</v>
      </c>
      <c r="F41" s="22">
        <v>3105000</v>
      </c>
      <c r="G41" s="22">
        <v>461827</v>
      </c>
      <c r="H41" s="22">
        <v>317996</v>
      </c>
      <c r="I41" s="22">
        <v>114201</v>
      </c>
      <c r="J41" s="22">
        <v>894024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894024</v>
      </c>
      <c r="X41" s="22">
        <v>776250</v>
      </c>
      <c r="Y41" s="22">
        <v>117774</v>
      </c>
      <c r="Z41" s="23">
        <v>15.17217391304348</v>
      </c>
      <c r="AA41" s="20">
        <v>3105000</v>
      </c>
    </row>
    <row r="42" spans="1:27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2071753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91836</v>
      </c>
      <c r="D44" s="20"/>
      <c r="E44" s="21">
        <v>176656</v>
      </c>
      <c r="F44" s="22">
        <v>176656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44163</v>
      </c>
      <c r="Y44" s="22">
        <v>-44163</v>
      </c>
      <c r="Z44" s="23">
        <v>-100</v>
      </c>
      <c r="AA44" s="20">
        <v>176656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25984431</v>
      </c>
      <c r="D47" s="29">
        <f t="shared" ref="D47:Y47" si="1">SUM(D34:D46)</f>
        <v>0</v>
      </c>
      <c r="E47" s="30">
        <f t="shared" si="1"/>
        <v>12663024</v>
      </c>
      <c r="F47" s="31">
        <f t="shared" si="1"/>
        <v>12663024</v>
      </c>
      <c r="G47" s="31">
        <f t="shared" si="1"/>
        <v>461827</v>
      </c>
      <c r="H47" s="31">
        <f t="shared" si="1"/>
        <v>318996</v>
      </c>
      <c r="I47" s="31">
        <f t="shared" si="1"/>
        <v>219864</v>
      </c>
      <c r="J47" s="31">
        <f t="shared" si="1"/>
        <v>1000687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1000687</v>
      </c>
      <c r="X47" s="31">
        <f t="shared" si="1"/>
        <v>3165753</v>
      </c>
      <c r="Y47" s="31">
        <f t="shared" si="1"/>
        <v>-2165066</v>
      </c>
      <c r="Z47" s="32">
        <f>+IF(X47&lt;&gt;0,+(Y47/X47)*100,0)</f>
        <v>-68.390237646461998</v>
      </c>
      <c r="AA47" s="29">
        <f>SUM(AA34:AA46)</f>
        <v>12663024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-19311372</v>
      </c>
      <c r="D48" s="39">
        <f t="shared" si="2"/>
        <v>0</v>
      </c>
      <c r="E48" s="40">
        <f t="shared" si="2"/>
        <v>-5652372</v>
      </c>
      <c r="F48" s="41">
        <f t="shared" si="2"/>
        <v>-5652372</v>
      </c>
      <c r="G48" s="41">
        <f t="shared" si="2"/>
        <v>33976</v>
      </c>
      <c r="H48" s="41">
        <f t="shared" si="2"/>
        <v>177088</v>
      </c>
      <c r="I48" s="41">
        <f t="shared" si="2"/>
        <v>600171</v>
      </c>
      <c r="J48" s="41">
        <f t="shared" si="2"/>
        <v>811235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811235</v>
      </c>
      <c r="X48" s="41">
        <f t="shared" si="2"/>
        <v>-1413090</v>
      </c>
      <c r="Y48" s="41">
        <f t="shared" si="2"/>
        <v>2224325</v>
      </c>
      <c r="Z48" s="42">
        <f>+IF(X48&lt;&gt;0,+(Y48/X48)*100,0)</f>
        <v>-157.40858685575583</v>
      </c>
      <c r="AA48" s="39">
        <f>+AA32-AA47</f>
        <v>-5652372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-19311372</v>
      </c>
      <c r="D51" s="48">
        <f t="shared" si="3"/>
        <v>0</v>
      </c>
      <c r="E51" s="49">
        <f t="shared" si="3"/>
        <v>-5652372</v>
      </c>
      <c r="F51" s="50">
        <f t="shared" si="3"/>
        <v>-5652372</v>
      </c>
      <c r="G51" s="50">
        <f t="shared" si="3"/>
        <v>33976</v>
      </c>
      <c r="H51" s="50">
        <f t="shared" si="3"/>
        <v>177088</v>
      </c>
      <c r="I51" s="50">
        <f t="shared" si="3"/>
        <v>600171</v>
      </c>
      <c r="J51" s="50">
        <f t="shared" si="3"/>
        <v>811235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811235</v>
      </c>
      <c r="X51" s="50">
        <f t="shared" si="3"/>
        <v>-1413090</v>
      </c>
      <c r="Y51" s="50">
        <f t="shared" si="3"/>
        <v>2224325</v>
      </c>
      <c r="Z51" s="51">
        <f>+IF(X51&lt;&gt;0,+(Y51/X51)*100,0)</f>
        <v>-157.40858685575583</v>
      </c>
      <c r="AA51" s="48">
        <f>SUM(AA48:AA50)</f>
        <v>-5652372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-19311372</v>
      </c>
      <c r="D53" s="54">
        <f>+D51-D52</f>
        <v>0</v>
      </c>
      <c r="E53" s="55">
        <f t="shared" si="4"/>
        <v>-5652372</v>
      </c>
      <c r="F53" s="56">
        <f t="shared" si="4"/>
        <v>-5652372</v>
      </c>
      <c r="G53" s="56">
        <f t="shared" si="4"/>
        <v>33976</v>
      </c>
      <c r="H53" s="56">
        <f t="shared" si="4"/>
        <v>177088</v>
      </c>
      <c r="I53" s="56">
        <f t="shared" si="4"/>
        <v>600171</v>
      </c>
      <c r="J53" s="56">
        <f t="shared" si="4"/>
        <v>811235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811235</v>
      </c>
      <c r="X53" s="56">
        <f t="shared" si="4"/>
        <v>-1413090</v>
      </c>
      <c r="Y53" s="56">
        <f t="shared" si="4"/>
        <v>2224325</v>
      </c>
      <c r="Z53" s="57">
        <f>+IF(X53&lt;&gt;0,+(Y53/X53)*100,0)</f>
        <v>-157.40858685575583</v>
      </c>
      <c r="AA53" s="54">
        <f>+AA51-AA52</f>
        <v>-5652372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-19311372</v>
      </c>
      <c r="D56" s="48">
        <f>SUM(D53:D55)</f>
        <v>0</v>
      </c>
      <c r="E56" s="49">
        <f t="shared" si="5"/>
        <v>-5652372</v>
      </c>
      <c r="F56" s="50">
        <f t="shared" si="5"/>
        <v>-5652372</v>
      </c>
      <c r="G56" s="50">
        <f t="shared" si="5"/>
        <v>33976</v>
      </c>
      <c r="H56" s="50">
        <f t="shared" si="5"/>
        <v>177088</v>
      </c>
      <c r="I56" s="50">
        <f t="shared" si="5"/>
        <v>600171</v>
      </c>
      <c r="J56" s="50">
        <f t="shared" si="5"/>
        <v>811235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811235</v>
      </c>
      <c r="X56" s="50">
        <f t="shared" si="5"/>
        <v>-1413090</v>
      </c>
      <c r="Y56" s="50">
        <f t="shared" si="5"/>
        <v>2224325</v>
      </c>
      <c r="Z56" s="51">
        <f>+IF(X56&lt;&gt;0,+(Y56/X56)*100,0)</f>
        <v>-157.40858685575583</v>
      </c>
      <c r="AA56" s="48">
        <f>SUM(AA53:AA55)</f>
        <v>-5652372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-19311372</v>
      </c>
      <c r="D59" s="65">
        <f>SUM(D56:D58)</f>
        <v>0</v>
      </c>
      <c r="E59" s="66">
        <f t="shared" si="6"/>
        <v>-5652372</v>
      </c>
      <c r="F59" s="67">
        <f t="shared" si="6"/>
        <v>-5652372</v>
      </c>
      <c r="G59" s="67">
        <f t="shared" si="6"/>
        <v>33976</v>
      </c>
      <c r="H59" s="67">
        <f t="shared" si="6"/>
        <v>177088</v>
      </c>
      <c r="I59" s="67">
        <f t="shared" si="6"/>
        <v>600171</v>
      </c>
      <c r="J59" s="67">
        <f t="shared" si="6"/>
        <v>811235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811235</v>
      </c>
      <c r="X59" s="67">
        <f t="shared" si="6"/>
        <v>-1413090</v>
      </c>
      <c r="Y59" s="67">
        <f t="shared" si="6"/>
        <v>2224325</v>
      </c>
      <c r="Z59" s="68">
        <f>+IF(X59&lt;&gt;0,+(Y59/X59)*100,0)</f>
        <v>-157.40858685575583</v>
      </c>
      <c r="AA59" s="65">
        <f>SUM(AA56:AA58)</f>
        <v>-5652372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188579634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58702150</v>
      </c>
      <c r="X8" s="22">
        <v>52070910</v>
      </c>
      <c r="Y8" s="22">
        <v>6631240</v>
      </c>
      <c r="Z8" s="23">
        <v>12.735018458482866</v>
      </c>
      <c r="AA8" s="20">
        <v>208283644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23674040</v>
      </c>
      <c r="X13" s="22">
        <v>9127050</v>
      </c>
      <c r="Y13" s="22">
        <v>14546990</v>
      </c>
      <c r="Z13" s="23">
        <v>159.38326184254495</v>
      </c>
      <c r="AA13" s="20">
        <v>36508203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264880860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82376190</v>
      </c>
      <c r="X32" s="31">
        <f t="shared" si="0"/>
        <v>61197960</v>
      </c>
      <c r="Y32" s="31">
        <f t="shared" si="0"/>
        <v>21178230</v>
      </c>
      <c r="Z32" s="32">
        <f>+IF(X32&lt;&gt;0,+(Y32/X32)*100,0)</f>
        <v>34.606104517209396</v>
      </c>
      <c r="AA32" s="29">
        <f>SUM(AA6:AA31)</f>
        <v>244791847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19399018</v>
      </c>
      <c r="X34" s="22">
        <v>17988075</v>
      </c>
      <c r="Y34" s="22">
        <v>1410943</v>
      </c>
      <c r="Z34" s="23">
        <v>7.8437687189985592</v>
      </c>
      <c r="AA34" s="20">
        <v>71951924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36100000</v>
      </c>
      <c r="G37" s="22">
        <v>-217470</v>
      </c>
      <c r="H37" s="22">
        <v>1176</v>
      </c>
      <c r="I37" s="22">
        <v>62746</v>
      </c>
      <c r="J37" s="22">
        <v>-153548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-153548</v>
      </c>
      <c r="X37" s="22">
        <v>9025005</v>
      </c>
      <c r="Y37" s="22">
        <v>-9178553</v>
      </c>
      <c r="Z37" s="23">
        <v>-101.70136193830363</v>
      </c>
      <c r="AA37" s="20">
        <v>36100000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26959220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17234232</v>
      </c>
      <c r="Y39" s="22">
        <v>-17234232</v>
      </c>
      <c r="Z39" s="23">
        <v>-100</v>
      </c>
      <c r="AA39" s="20">
        <v>68936921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15250000</v>
      </c>
      <c r="G41" s="22">
        <v>-1877048</v>
      </c>
      <c r="H41" s="22">
        <v>2505</v>
      </c>
      <c r="I41" s="22"/>
      <c r="J41" s="22">
        <v>-1874543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-1874543</v>
      </c>
      <c r="X41" s="22">
        <v>3812502</v>
      </c>
      <c r="Y41" s="22">
        <v>-5687045</v>
      </c>
      <c r="Z41" s="23">
        <v>-149.16831519039204</v>
      </c>
      <c r="AA41" s="20">
        <v>15250000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244781</v>
      </c>
      <c r="X43" s="22">
        <v>11969700</v>
      </c>
      <c r="Y43" s="22">
        <v>-11724919</v>
      </c>
      <c r="Z43" s="23">
        <v>-97.954994694938051</v>
      </c>
      <c r="AA43" s="20">
        <v>47878797</v>
      </c>
    </row>
    <row r="44" spans="1:27" x14ac:dyDescent="0.25">
      <c r="A44" s="19" t="s">
        <v>69</v>
      </c>
      <c r="B44" s="15" t="s">
        <v>32</v>
      </c>
      <c r="C44" s="20">
        <v>33602440</v>
      </c>
      <c r="D44" s="20"/>
      <c r="E44" s="21">
        <v>16521352</v>
      </c>
      <c r="F44" s="22">
        <v>16521352</v>
      </c>
      <c r="G44" s="22">
        <v>1197605</v>
      </c>
      <c r="H44" s="22">
        <v>46748</v>
      </c>
      <c r="I44" s="22">
        <v>3302055</v>
      </c>
      <c r="J44" s="22">
        <v>4546408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4546408</v>
      </c>
      <c r="X44" s="22">
        <v>4130352</v>
      </c>
      <c r="Y44" s="22">
        <v>416056</v>
      </c>
      <c r="Z44" s="23">
        <v>10.073136623706649</v>
      </c>
      <c r="AA44" s="20">
        <v>16521352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286905881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256638994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22162116</v>
      </c>
      <c r="X47" s="31">
        <f t="shared" si="1"/>
        <v>64159866</v>
      </c>
      <c r="Y47" s="31">
        <f t="shared" si="1"/>
        <v>-41997750</v>
      </c>
      <c r="Z47" s="32">
        <f>+IF(X47&lt;&gt;0,+(Y47/X47)*100,0)</f>
        <v>-65.457976486422211</v>
      </c>
      <c r="AA47" s="29">
        <f>SUM(AA34:AA46)</f>
        <v>256638994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-22025021</v>
      </c>
      <c r="D48" s="39">
        <f t="shared" si="2"/>
        <v>0</v>
      </c>
      <c r="E48" s="40">
        <f t="shared" si="2"/>
        <v>-11847147</v>
      </c>
      <c r="F48" s="41">
        <f t="shared" si="2"/>
        <v>-11847147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60214074</v>
      </c>
      <c r="X48" s="41">
        <f t="shared" si="2"/>
        <v>-2961906</v>
      </c>
      <c r="Y48" s="41">
        <f t="shared" si="2"/>
        <v>63175980</v>
      </c>
      <c r="Z48" s="42">
        <f>+IF(X48&lt;&gt;0,+(Y48/X48)*100,0)</f>
        <v>-2132.9502016606875</v>
      </c>
      <c r="AA48" s="39">
        <f>+AA32-AA47</f>
        <v>-11847147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-22025021</v>
      </c>
      <c r="D51" s="48">
        <f t="shared" si="3"/>
        <v>0</v>
      </c>
      <c r="E51" s="49">
        <f t="shared" si="3"/>
        <v>-11847147</v>
      </c>
      <c r="F51" s="50">
        <f t="shared" si="3"/>
        <v>-11847147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60214074</v>
      </c>
      <c r="X51" s="50">
        <f t="shared" si="3"/>
        <v>-2961906</v>
      </c>
      <c r="Y51" s="50">
        <f t="shared" si="3"/>
        <v>63175980</v>
      </c>
      <c r="Z51" s="51">
        <f>+IF(X51&lt;&gt;0,+(Y51/X51)*100,0)</f>
        <v>-2132.9502016606875</v>
      </c>
      <c r="AA51" s="48">
        <f>SUM(AA48:AA50)</f>
        <v>-11847147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-22025021</v>
      </c>
      <c r="D53" s="54">
        <f>+D51-D52</f>
        <v>0</v>
      </c>
      <c r="E53" s="55">
        <f t="shared" si="4"/>
        <v>-11847147</v>
      </c>
      <c r="F53" s="56">
        <f t="shared" si="4"/>
        <v>-11847147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60214074</v>
      </c>
      <c r="X53" s="56">
        <f t="shared" si="4"/>
        <v>-2961906</v>
      </c>
      <c r="Y53" s="56">
        <f t="shared" si="4"/>
        <v>63175980</v>
      </c>
      <c r="Z53" s="57">
        <f>+IF(X53&lt;&gt;0,+(Y53/X53)*100,0)</f>
        <v>-2132.9502016606875</v>
      </c>
      <c r="AA53" s="54">
        <f>+AA51-AA52</f>
        <v>-11847147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-22025021</v>
      </c>
      <c r="D56" s="48">
        <f>SUM(D53:D55)</f>
        <v>0</v>
      </c>
      <c r="E56" s="49">
        <f t="shared" si="5"/>
        <v>-11847147</v>
      </c>
      <c r="F56" s="50">
        <f t="shared" si="5"/>
        <v>-11847147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60214074</v>
      </c>
      <c r="X56" s="50">
        <f t="shared" si="5"/>
        <v>-2961906</v>
      </c>
      <c r="Y56" s="50">
        <f t="shared" si="5"/>
        <v>63175980</v>
      </c>
      <c r="Z56" s="51">
        <f>+IF(X56&lt;&gt;0,+(Y56/X56)*100,0)</f>
        <v>-2132.9502016606875</v>
      </c>
      <c r="AA56" s="48">
        <f>SUM(AA53:AA55)</f>
        <v>-11847147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-22025021</v>
      </c>
      <c r="D59" s="65">
        <f>SUM(D56:D58)</f>
        <v>0</v>
      </c>
      <c r="E59" s="66">
        <f t="shared" si="6"/>
        <v>-11847147</v>
      </c>
      <c r="F59" s="67">
        <f t="shared" si="6"/>
        <v>-11847147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60214074</v>
      </c>
      <c r="X59" s="67">
        <f t="shared" si="6"/>
        <v>-2961906</v>
      </c>
      <c r="Y59" s="67">
        <f t="shared" si="6"/>
        <v>63175980</v>
      </c>
      <c r="Z59" s="68">
        <f>+IF(X59&lt;&gt;0,+(Y59/X59)*100,0)</f>
        <v>-2132.9502016606875</v>
      </c>
      <c r="AA59" s="65">
        <f>SUM(AA56:AA58)</f>
        <v>-11847147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-3834064</v>
      </c>
      <c r="G6" s="22"/>
      <c r="H6" s="22">
        <v>-333991</v>
      </c>
      <c r="I6" s="22">
        <v>-333991</v>
      </c>
      <c r="J6" s="22">
        <v>-667982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-667982</v>
      </c>
      <c r="X6" s="22">
        <v>-1150221</v>
      </c>
      <c r="Y6" s="22">
        <v>482239</v>
      </c>
      <c r="Z6" s="23">
        <v>-41.925769047861237</v>
      </c>
      <c r="AA6" s="20">
        <v>-3834064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-372225</v>
      </c>
      <c r="F7" s="22">
        <v>-372225</v>
      </c>
      <c r="G7" s="22"/>
      <c r="H7" s="22">
        <v>-2493</v>
      </c>
      <c r="I7" s="22">
        <v>-2493</v>
      </c>
      <c r="J7" s="22">
        <v>-4986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-4986</v>
      </c>
      <c r="X7" s="22">
        <v>-111667</v>
      </c>
      <c r="Y7" s="22">
        <v>106681</v>
      </c>
      <c r="Z7" s="23">
        <v>-95.534938701675514</v>
      </c>
      <c r="AA7" s="20">
        <v>-372225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29795247</v>
      </c>
      <c r="F8" s="22">
        <v>29795247</v>
      </c>
      <c r="G8" s="22"/>
      <c r="H8" s="22">
        <v>3645763</v>
      </c>
      <c r="I8" s="22">
        <v>3634537</v>
      </c>
      <c r="J8" s="22">
        <v>7280300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7280300</v>
      </c>
      <c r="X8" s="22">
        <v>7448805</v>
      </c>
      <c r="Y8" s="22">
        <v>-168505</v>
      </c>
      <c r="Z8" s="23">
        <v>-2.2621749394701567</v>
      </c>
      <c r="AA8" s="20">
        <v>29795247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611</v>
      </c>
      <c r="F10" s="22">
        <v>611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184</v>
      </c>
      <c r="Y10" s="22">
        <v>-184</v>
      </c>
      <c r="Z10" s="23">
        <v>-100</v>
      </c>
      <c r="AA10" s="20">
        <v>611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9248664</v>
      </c>
      <c r="F13" s="22">
        <v>9248664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2774601</v>
      </c>
      <c r="Y13" s="22">
        <v>-2774601</v>
      </c>
      <c r="Z13" s="23">
        <v>-100</v>
      </c>
      <c r="AA13" s="20">
        <v>9248664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1020000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306000</v>
      </c>
      <c r="Y22" s="22">
        <v>-306000</v>
      </c>
      <c r="Z22" s="23">
        <v>-100</v>
      </c>
      <c r="AA22" s="20">
        <v>1020000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35858233</v>
      </c>
      <c r="F32" s="31">
        <f t="shared" si="0"/>
        <v>35858233</v>
      </c>
      <c r="G32" s="31">
        <f t="shared" si="0"/>
        <v>0</v>
      </c>
      <c r="H32" s="31">
        <f t="shared" si="0"/>
        <v>3309279</v>
      </c>
      <c r="I32" s="31">
        <f t="shared" si="0"/>
        <v>3298053</v>
      </c>
      <c r="J32" s="31">
        <f t="shared" si="0"/>
        <v>6607332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6607332</v>
      </c>
      <c r="X32" s="31">
        <f t="shared" si="0"/>
        <v>9267702</v>
      </c>
      <c r="Y32" s="31">
        <f t="shared" si="0"/>
        <v>-2660370</v>
      </c>
      <c r="Z32" s="32">
        <f>+IF(X32&lt;&gt;0,+(Y32/X32)*100,0)</f>
        <v>-28.705821572596964</v>
      </c>
      <c r="AA32" s="29">
        <f>SUM(AA6:AA31)</f>
        <v>35858233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16567866</v>
      </c>
      <c r="F34" s="22">
        <v>16567866</v>
      </c>
      <c r="G34" s="22"/>
      <c r="H34" s="22">
        <v>2038813</v>
      </c>
      <c r="I34" s="22">
        <v>1970114</v>
      </c>
      <c r="J34" s="22">
        <v>4008927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4008927</v>
      </c>
      <c r="X34" s="22">
        <v>4141971</v>
      </c>
      <c r="Y34" s="22">
        <v>-133044</v>
      </c>
      <c r="Z34" s="23">
        <v>-3.2120939523719505</v>
      </c>
      <c r="AA34" s="20">
        <v>16567866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6454169</v>
      </c>
      <c r="F37" s="22">
        <v>6454169</v>
      </c>
      <c r="G37" s="22"/>
      <c r="H37" s="22">
        <v>493389</v>
      </c>
      <c r="I37" s="22">
        <v>1875571</v>
      </c>
      <c r="J37" s="22">
        <v>2368960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2368960</v>
      </c>
      <c r="X37" s="22">
        <v>1678087</v>
      </c>
      <c r="Y37" s="22">
        <v>690873</v>
      </c>
      <c r="Z37" s="23">
        <v>41.170273054972718</v>
      </c>
      <c r="AA37" s="20">
        <v>6454169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13640617</v>
      </c>
      <c r="F38" s="22">
        <v>13640617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10366869</v>
      </c>
      <c r="Y38" s="22">
        <v>-10366869</v>
      </c>
      <c r="Z38" s="23">
        <v>-100</v>
      </c>
      <c r="AA38" s="20">
        <v>13640617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1772203</v>
      </c>
      <c r="F44" s="22">
        <v>1772203</v>
      </c>
      <c r="G44" s="22"/>
      <c r="H44" s="22">
        <v>151920</v>
      </c>
      <c r="I44" s="22">
        <v>124615</v>
      </c>
      <c r="J44" s="22">
        <v>276535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276535</v>
      </c>
      <c r="X44" s="22">
        <v>443047</v>
      </c>
      <c r="Y44" s="22">
        <v>-166512</v>
      </c>
      <c r="Z44" s="23">
        <v>-37.583371515888835</v>
      </c>
      <c r="AA44" s="20">
        <v>1772203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38434855</v>
      </c>
      <c r="F47" s="31">
        <f t="shared" si="1"/>
        <v>38434855</v>
      </c>
      <c r="G47" s="31">
        <f t="shared" si="1"/>
        <v>0</v>
      </c>
      <c r="H47" s="31">
        <f t="shared" si="1"/>
        <v>2684122</v>
      </c>
      <c r="I47" s="31">
        <f t="shared" si="1"/>
        <v>3970300</v>
      </c>
      <c r="J47" s="31">
        <f t="shared" si="1"/>
        <v>6654422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6654422</v>
      </c>
      <c r="X47" s="31">
        <f t="shared" si="1"/>
        <v>16629974</v>
      </c>
      <c r="Y47" s="31">
        <f t="shared" si="1"/>
        <v>-9975552</v>
      </c>
      <c r="Z47" s="32">
        <f>+IF(X47&lt;&gt;0,+(Y47/X47)*100,0)</f>
        <v>-59.985373398659561</v>
      </c>
      <c r="AA47" s="29">
        <f>SUM(AA34:AA46)</f>
        <v>38434855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-2576622</v>
      </c>
      <c r="F48" s="41">
        <f t="shared" si="2"/>
        <v>-2576622</v>
      </c>
      <c r="G48" s="41">
        <f t="shared" si="2"/>
        <v>0</v>
      </c>
      <c r="H48" s="41">
        <f t="shared" si="2"/>
        <v>625157</v>
      </c>
      <c r="I48" s="41">
        <f t="shared" si="2"/>
        <v>-672247</v>
      </c>
      <c r="J48" s="41">
        <f t="shared" si="2"/>
        <v>-47090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-47090</v>
      </c>
      <c r="X48" s="41">
        <f t="shared" si="2"/>
        <v>-7362272</v>
      </c>
      <c r="Y48" s="41">
        <f t="shared" si="2"/>
        <v>7315182</v>
      </c>
      <c r="Z48" s="42">
        <f>+IF(X48&lt;&gt;0,+(Y48/X48)*100,0)</f>
        <v>-99.360387662938834</v>
      </c>
      <c r="AA48" s="39">
        <f>+AA32-AA47</f>
        <v>-2576622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-2576622</v>
      </c>
      <c r="F51" s="50">
        <f t="shared" si="3"/>
        <v>-2576622</v>
      </c>
      <c r="G51" s="50">
        <f t="shared" si="3"/>
        <v>0</v>
      </c>
      <c r="H51" s="50">
        <f t="shared" si="3"/>
        <v>625157</v>
      </c>
      <c r="I51" s="50">
        <f t="shared" si="3"/>
        <v>-672247</v>
      </c>
      <c r="J51" s="50">
        <f t="shared" si="3"/>
        <v>-47090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-47090</v>
      </c>
      <c r="X51" s="50">
        <f t="shared" si="3"/>
        <v>-7362272</v>
      </c>
      <c r="Y51" s="50">
        <f t="shared" si="3"/>
        <v>7315182</v>
      </c>
      <c r="Z51" s="51">
        <f>+IF(X51&lt;&gt;0,+(Y51/X51)*100,0)</f>
        <v>-99.360387662938834</v>
      </c>
      <c r="AA51" s="48">
        <f>SUM(AA48:AA50)</f>
        <v>-2576622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-2576622</v>
      </c>
      <c r="F53" s="56">
        <f t="shared" si="4"/>
        <v>-2576622</v>
      </c>
      <c r="G53" s="56">
        <f t="shared" si="4"/>
        <v>0</v>
      </c>
      <c r="H53" s="56">
        <f t="shared" si="4"/>
        <v>625157</v>
      </c>
      <c r="I53" s="56">
        <f t="shared" si="4"/>
        <v>-672247</v>
      </c>
      <c r="J53" s="56">
        <f t="shared" si="4"/>
        <v>-47090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-47090</v>
      </c>
      <c r="X53" s="56">
        <f t="shared" si="4"/>
        <v>-7362272</v>
      </c>
      <c r="Y53" s="56">
        <f t="shared" si="4"/>
        <v>7315182</v>
      </c>
      <c r="Z53" s="57">
        <f>+IF(X53&lt;&gt;0,+(Y53/X53)*100,0)</f>
        <v>-99.360387662938834</v>
      </c>
      <c r="AA53" s="54">
        <f>+AA51-AA52</f>
        <v>-2576622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-2576622</v>
      </c>
      <c r="F56" s="50">
        <f t="shared" si="5"/>
        <v>-2576622</v>
      </c>
      <c r="G56" s="50">
        <f t="shared" si="5"/>
        <v>0</v>
      </c>
      <c r="H56" s="50">
        <f t="shared" si="5"/>
        <v>625157</v>
      </c>
      <c r="I56" s="50">
        <f t="shared" si="5"/>
        <v>-672247</v>
      </c>
      <c r="J56" s="50">
        <f t="shared" si="5"/>
        <v>-47090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-47090</v>
      </c>
      <c r="X56" s="50">
        <f t="shared" si="5"/>
        <v>-7362272</v>
      </c>
      <c r="Y56" s="50">
        <f t="shared" si="5"/>
        <v>7315182</v>
      </c>
      <c r="Z56" s="51">
        <f>+IF(X56&lt;&gt;0,+(Y56/X56)*100,0)</f>
        <v>-99.360387662938834</v>
      </c>
      <c r="AA56" s="48">
        <f>SUM(AA53:AA55)</f>
        <v>-2576622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-2576622</v>
      </c>
      <c r="F59" s="67">
        <f t="shared" si="6"/>
        <v>-2576622</v>
      </c>
      <c r="G59" s="67">
        <f t="shared" si="6"/>
        <v>0</v>
      </c>
      <c r="H59" s="67">
        <f t="shared" si="6"/>
        <v>625157</v>
      </c>
      <c r="I59" s="67">
        <f t="shared" si="6"/>
        <v>-672247</v>
      </c>
      <c r="J59" s="67">
        <f t="shared" si="6"/>
        <v>-47090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-47090</v>
      </c>
      <c r="X59" s="67">
        <f t="shared" si="6"/>
        <v>-7362272</v>
      </c>
      <c r="Y59" s="67">
        <f t="shared" si="6"/>
        <v>7315182</v>
      </c>
      <c r="Z59" s="68">
        <f>+IF(X59&lt;&gt;0,+(Y59/X59)*100,0)</f>
        <v>-99.360387662938834</v>
      </c>
      <c r="AA59" s="65">
        <f>SUM(AA56:AA58)</f>
        <v>-2576622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921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39627751</v>
      </c>
      <c r="D8" s="20"/>
      <c r="E8" s="21">
        <v>40258032</v>
      </c>
      <c r="F8" s="22">
        <v>40258032</v>
      </c>
      <c r="G8" s="22">
        <v>3546941</v>
      </c>
      <c r="H8" s="22">
        <v>3551673</v>
      </c>
      <c r="I8" s="22">
        <v>3550392</v>
      </c>
      <c r="J8" s="22">
        <v>10649006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10649006</v>
      </c>
      <c r="X8" s="22">
        <v>10064508</v>
      </c>
      <c r="Y8" s="22">
        <v>584498</v>
      </c>
      <c r="Z8" s="23">
        <v>5.807516870173882</v>
      </c>
      <c r="AA8" s="20">
        <v>40258032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382</v>
      </c>
      <c r="D19" s="20"/>
      <c r="E19" s="21">
        <v>1008</v>
      </c>
      <c r="F19" s="22">
        <v>1008</v>
      </c>
      <c r="G19" s="22"/>
      <c r="H19" s="22">
        <v>45</v>
      </c>
      <c r="I19" s="22">
        <v>90</v>
      </c>
      <c r="J19" s="22">
        <v>135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</v>
      </c>
      <c r="X19" s="22">
        <v>252</v>
      </c>
      <c r="Y19" s="22">
        <v>-117</v>
      </c>
      <c r="Z19" s="23">
        <v>-46.428571428571431</v>
      </c>
      <c r="AA19" s="20">
        <v>1008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45678997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23749943</v>
      </c>
      <c r="X25" s="22">
        <v>19000000</v>
      </c>
      <c r="Y25" s="22">
        <v>4749943</v>
      </c>
      <c r="Z25" s="23">
        <v>24.999700000000001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415067</v>
      </c>
      <c r="D28" s="20"/>
      <c r="E28" s="21">
        <v>1500000</v>
      </c>
      <c r="F28" s="22">
        <v>1500000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375000</v>
      </c>
      <c r="Y28" s="22">
        <v>-375000</v>
      </c>
      <c r="Z28" s="23">
        <v>-100</v>
      </c>
      <c r="AA28" s="20">
        <v>1500000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85723118</v>
      </c>
      <c r="D32" s="29">
        <f t="shared" ref="D32:Y32" si="0">SUM(D6:D31)</f>
        <v>0</v>
      </c>
      <c r="E32" s="30">
        <f t="shared" si="0"/>
        <v>98759040</v>
      </c>
      <c r="F32" s="31">
        <f t="shared" si="0"/>
        <v>98759040</v>
      </c>
      <c r="G32" s="31">
        <f t="shared" si="0"/>
        <v>3546941</v>
      </c>
      <c r="H32" s="31">
        <f t="shared" si="0"/>
        <v>27301661</v>
      </c>
      <c r="I32" s="31">
        <f t="shared" si="0"/>
        <v>3550482</v>
      </c>
      <c r="J32" s="31">
        <f t="shared" si="0"/>
        <v>34399084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34399084</v>
      </c>
      <c r="X32" s="31">
        <f t="shared" si="0"/>
        <v>29439760</v>
      </c>
      <c r="Y32" s="31">
        <f t="shared" si="0"/>
        <v>4959324</v>
      </c>
      <c r="Z32" s="32">
        <f>+IF(X32&lt;&gt;0,+(Y32/X32)*100,0)</f>
        <v>16.84566722011321</v>
      </c>
      <c r="AA32" s="29">
        <f>SUM(AA6:AA31)</f>
        <v>98759040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18787314</v>
      </c>
      <c r="D34" s="20"/>
      <c r="E34" s="21">
        <v>20458716</v>
      </c>
      <c r="F34" s="22">
        <v>20458716</v>
      </c>
      <c r="G34" s="22">
        <v>1661081</v>
      </c>
      <c r="H34" s="22">
        <v>1705371</v>
      </c>
      <c r="I34" s="22">
        <v>1620481</v>
      </c>
      <c r="J34" s="22">
        <v>4986933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4986933</v>
      </c>
      <c r="X34" s="22">
        <v>5114679</v>
      </c>
      <c r="Y34" s="22">
        <v>-127746</v>
      </c>
      <c r="Z34" s="23">
        <v>-2.4976347489255923</v>
      </c>
      <c r="AA34" s="20">
        <v>20458716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433219</v>
      </c>
      <c r="D37" s="20"/>
      <c r="E37" s="21">
        <v>3212004</v>
      </c>
      <c r="F37" s="22">
        <v>3212004</v>
      </c>
      <c r="G37" s="22">
        <v>-107022</v>
      </c>
      <c r="H37" s="22">
        <v>2054274</v>
      </c>
      <c r="I37" s="22">
        <v>-23963</v>
      </c>
      <c r="J37" s="22">
        <v>1923289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1923289</v>
      </c>
      <c r="X37" s="22">
        <v>803001</v>
      </c>
      <c r="Y37" s="22">
        <v>1120288</v>
      </c>
      <c r="Z37" s="23">
        <v>139.51265315983417</v>
      </c>
      <c r="AA37" s="20">
        <v>3212004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9000000</v>
      </c>
      <c r="F38" s="22">
        <v>9000000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2250000</v>
      </c>
      <c r="Y38" s="22">
        <v>-2250000</v>
      </c>
      <c r="Z38" s="23">
        <v>-100</v>
      </c>
      <c r="AA38" s="20">
        <v>9000000</v>
      </c>
    </row>
    <row r="39" spans="1:27" x14ac:dyDescent="0.25">
      <c r="A39" s="19" t="s">
        <v>65</v>
      </c>
      <c r="B39" s="15" t="s">
        <v>32</v>
      </c>
      <c r="C39" s="20">
        <v>32320144</v>
      </c>
      <c r="D39" s="20"/>
      <c r="E39" s="21">
        <v>10298820</v>
      </c>
      <c r="F39" s="22">
        <v>10298820</v>
      </c>
      <c r="G39" s="22">
        <v>1577959</v>
      </c>
      <c r="H39" s="22">
        <v>1302497</v>
      </c>
      <c r="I39" s="22">
        <v>1426780</v>
      </c>
      <c r="J39" s="22">
        <v>4307236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4307236</v>
      </c>
      <c r="X39" s="22">
        <v>2574705</v>
      </c>
      <c r="Y39" s="22">
        <v>1732531</v>
      </c>
      <c r="Z39" s="23">
        <v>67.290466286428924</v>
      </c>
      <c r="AA39" s="20">
        <v>10298820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2644291</v>
      </c>
      <c r="D41" s="20"/>
      <c r="E41" s="21">
        <v>404568</v>
      </c>
      <c r="F41" s="22">
        <v>404568</v>
      </c>
      <c r="G41" s="22"/>
      <c r="H41" s="22">
        <v>63959</v>
      </c>
      <c r="I41" s="22">
        <v>22374</v>
      </c>
      <c r="J41" s="22">
        <v>86333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86333</v>
      </c>
      <c r="X41" s="22">
        <v>101142</v>
      </c>
      <c r="Y41" s="22">
        <v>-14809</v>
      </c>
      <c r="Z41" s="23">
        <v>-14.641790749639123</v>
      </c>
      <c r="AA41" s="20">
        <v>404568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14589878</v>
      </c>
      <c r="D43" s="20"/>
      <c r="E43" s="21">
        <v>4159800</v>
      </c>
      <c r="F43" s="22">
        <v>4159800</v>
      </c>
      <c r="G43" s="22">
        <v>512091</v>
      </c>
      <c r="H43" s="22">
        <v>1213312</v>
      </c>
      <c r="I43" s="22">
        <v>1391958</v>
      </c>
      <c r="J43" s="22">
        <v>3117361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3117361</v>
      </c>
      <c r="X43" s="22">
        <v>1039950</v>
      </c>
      <c r="Y43" s="22">
        <v>2077411</v>
      </c>
      <c r="Z43" s="23">
        <v>199.76066157026779</v>
      </c>
      <c r="AA43" s="20">
        <v>4159800</v>
      </c>
    </row>
    <row r="44" spans="1:27" x14ac:dyDescent="0.25">
      <c r="A44" s="19" t="s">
        <v>69</v>
      </c>
      <c r="B44" s="15" t="s">
        <v>32</v>
      </c>
      <c r="C44" s="20">
        <v>2435702</v>
      </c>
      <c r="D44" s="20"/>
      <c r="E44" s="21">
        <v>629460</v>
      </c>
      <c r="F44" s="22">
        <v>629460</v>
      </c>
      <c r="G44" s="22">
        <v>377184</v>
      </c>
      <c r="H44" s="22">
        <v>170767</v>
      </c>
      <c r="I44" s="22">
        <v>482071</v>
      </c>
      <c r="J44" s="22">
        <v>1030022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1030022</v>
      </c>
      <c r="X44" s="22">
        <v>157365</v>
      </c>
      <c r="Y44" s="22">
        <v>872657</v>
      </c>
      <c r="Z44" s="23">
        <v>554.54325930162361</v>
      </c>
      <c r="AA44" s="20">
        <v>629460</v>
      </c>
    </row>
    <row r="45" spans="1:27" x14ac:dyDescent="0.25">
      <c r="A45" s="19" t="s">
        <v>70</v>
      </c>
      <c r="B45" s="15" t="s">
        <v>32</v>
      </c>
      <c r="C45" s="20">
        <v>31364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71241912</v>
      </c>
      <c r="D47" s="29">
        <f t="shared" ref="D47:Y47" si="1">SUM(D34:D46)</f>
        <v>0</v>
      </c>
      <c r="E47" s="30">
        <f t="shared" si="1"/>
        <v>48163368</v>
      </c>
      <c r="F47" s="31">
        <f t="shared" si="1"/>
        <v>48163368</v>
      </c>
      <c r="G47" s="31">
        <f t="shared" si="1"/>
        <v>4021293</v>
      </c>
      <c r="H47" s="31">
        <f t="shared" si="1"/>
        <v>6510180</v>
      </c>
      <c r="I47" s="31">
        <f t="shared" si="1"/>
        <v>4919701</v>
      </c>
      <c r="J47" s="31">
        <f t="shared" si="1"/>
        <v>15451174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15451174</v>
      </c>
      <c r="X47" s="31">
        <f t="shared" si="1"/>
        <v>12040842</v>
      </c>
      <c r="Y47" s="31">
        <f t="shared" si="1"/>
        <v>3410332</v>
      </c>
      <c r="Z47" s="32">
        <f>+IF(X47&lt;&gt;0,+(Y47/X47)*100,0)</f>
        <v>28.323035880713327</v>
      </c>
      <c r="AA47" s="29">
        <f>SUM(AA34:AA46)</f>
        <v>48163368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14481206</v>
      </c>
      <c r="D48" s="39">
        <f t="shared" si="2"/>
        <v>0</v>
      </c>
      <c r="E48" s="40">
        <f t="shared" si="2"/>
        <v>50595672</v>
      </c>
      <c r="F48" s="41">
        <f t="shared" si="2"/>
        <v>50595672</v>
      </c>
      <c r="G48" s="41">
        <f t="shared" si="2"/>
        <v>-474352</v>
      </c>
      <c r="H48" s="41">
        <f t="shared" si="2"/>
        <v>20791481</v>
      </c>
      <c r="I48" s="41">
        <f t="shared" si="2"/>
        <v>-1369219</v>
      </c>
      <c r="J48" s="41">
        <f t="shared" si="2"/>
        <v>18947910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18947910</v>
      </c>
      <c r="X48" s="41">
        <f t="shared" si="2"/>
        <v>17398918</v>
      </c>
      <c r="Y48" s="41">
        <f t="shared" si="2"/>
        <v>1548992</v>
      </c>
      <c r="Z48" s="42">
        <f>+IF(X48&lt;&gt;0,+(Y48/X48)*100,0)</f>
        <v>8.9028064848630244</v>
      </c>
      <c r="AA48" s="39">
        <f>+AA32-AA47</f>
        <v>50595672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14481206</v>
      </c>
      <c r="D51" s="48">
        <f t="shared" si="3"/>
        <v>0</v>
      </c>
      <c r="E51" s="49">
        <f t="shared" si="3"/>
        <v>50595672</v>
      </c>
      <c r="F51" s="50">
        <f t="shared" si="3"/>
        <v>50595672</v>
      </c>
      <c r="G51" s="50">
        <f t="shared" si="3"/>
        <v>-474352</v>
      </c>
      <c r="H51" s="50">
        <f t="shared" si="3"/>
        <v>20791481</v>
      </c>
      <c r="I51" s="50">
        <f t="shared" si="3"/>
        <v>-1369219</v>
      </c>
      <c r="J51" s="50">
        <f t="shared" si="3"/>
        <v>18947910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18947910</v>
      </c>
      <c r="X51" s="50">
        <f t="shared" si="3"/>
        <v>17398918</v>
      </c>
      <c r="Y51" s="50">
        <f t="shared" si="3"/>
        <v>1548992</v>
      </c>
      <c r="Z51" s="51">
        <f>+IF(X51&lt;&gt;0,+(Y51/X51)*100,0)</f>
        <v>8.9028064848630244</v>
      </c>
      <c r="AA51" s="48">
        <f>SUM(AA48:AA50)</f>
        <v>50595672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14481206</v>
      </c>
      <c r="D53" s="54">
        <f>+D51-D52</f>
        <v>0</v>
      </c>
      <c r="E53" s="55">
        <f t="shared" si="4"/>
        <v>50595672</v>
      </c>
      <c r="F53" s="56">
        <f t="shared" si="4"/>
        <v>50595672</v>
      </c>
      <c r="G53" s="56">
        <f t="shared" si="4"/>
        <v>-474352</v>
      </c>
      <c r="H53" s="56">
        <f t="shared" si="4"/>
        <v>20791481</v>
      </c>
      <c r="I53" s="56">
        <f t="shared" si="4"/>
        <v>-1369219</v>
      </c>
      <c r="J53" s="56">
        <f t="shared" si="4"/>
        <v>18947910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18947910</v>
      </c>
      <c r="X53" s="56">
        <f t="shared" si="4"/>
        <v>17398918</v>
      </c>
      <c r="Y53" s="56">
        <f t="shared" si="4"/>
        <v>1548992</v>
      </c>
      <c r="Z53" s="57">
        <f>+IF(X53&lt;&gt;0,+(Y53/X53)*100,0)</f>
        <v>8.9028064848630244</v>
      </c>
      <c r="AA53" s="54">
        <f>+AA51-AA52</f>
        <v>50595672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14481206</v>
      </c>
      <c r="D56" s="48">
        <f>SUM(D53:D55)</f>
        <v>0</v>
      </c>
      <c r="E56" s="49">
        <f t="shared" si="5"/>
        <v>50595672</v>
      </c>
      <c r="F56" s="50">
        <f t="shared" si="5"/>
        <v>50595672</v>
      </c>
      <c r="G56" s="50">
        <f t="shared" si="5"/>
        <v>-474352</v>
      </c>
      <c r="H56" s="50">
        <f t="shared" si="5"/>
        <v>20791481</v>
      </c>
      <c r="I56" s="50">
        <f t="shared" si="5"/>
        <v>-1369219</v>
      </c>
      <c r="J56" s="50">
        <f t="shared" si="5"/>
        <v>18947910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18947910</v>
      </c>
      <c r="X56" s="50">
        <f t="shared" si="5"/>
        <v>17398918</v>
      </c>
      <c r="Y56" s="50">
        <f t="shared" si="5"/>
        <v>1548992</v>
      </c>
      <c r="Z56" s="51">
        <f>+IF(X56&lt;&gt;0,+(Y56/X56)*100,0)</f>
        <v>8.9028064848630244</v>
      </c>
      <c r="AA56" s="48">
        <f>SUM(AA53:AA55)</f>
        <v>50595672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14481206</v>
      </c>
      <c r="D59" s="65">
        <f>SUM(D56:D58)</f>
        <v>0</v>
      </c>
      <c r="E59" s="66">
        <f t="shared" si="6"/>
        <v>50595672</v>
      </c>
      <c r="F59" s="67">
        <f t="shared" si="6"/>
        <v>50595672</v>
      </c>
      <c r="G59" s="67">
        <f t="shared" si="6"/>
        <v>-474352</v>
      </c>
      <c r="H59" s="67">
        <f t="shared" si="6"/>
        <v>20791481</v>
      </c>
      <c r="I59" s="67">
        <f t="shared" si="6"/>
        <v>-1369219</v>
      </c>
      <c r="J59" s="67">
        <f t="shared" si="6"/>
        <v>18947910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18947910</v>
      </c>
      <c r="X59" s="67">
        <f t="shared" si="6"/>
        <v>17398918</v>
      </c>
      <c r="Y59" s="67">
        <f t="shared" si="6"/>
        <v>1548992</v>
      </c>
      <c r="Z59" s="68">
        <f>+IF(X59&lt;&gt;0,+(Y59/X59)*100,0)</f>
        <v>8.9028064848630244</v>
      </c>
      <c r="AA59" s="65">
        <f>SUM(AA56:AA58)</f>
        <v>50595672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55779296</v>
      </c>
      <c r="D8" s="20"/>
      <c r="E8" s="21">
        <v>69179368</v>
      </c>
      <c r="F8" s="22">
        <v>69179368</v>
      </c>
      <c r="G8" s="22">
        <v>5219500</v>
      </c>
      <c r="H8" s="22">
        <v>5098796</v>
      </c>
      <c r="I8" s="22">
        <v>5037623</v>
      </c>
      <c r="J8" s="22">
        <v>15355919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15355919</v>
      </c>
      <c r="X8" s="22">
        <v>17294838</v>
      </c>
      <c r="Y8" s="22">
        <v>-1938919</v>
      </c>
      <c r="Z8" s="23">
        <v>-11.210969423362046</v>
      </c>
      <c r="AA8" s="20">
        <v>69179368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31531</v>
      </c>
      <c r="D10" s="20"/>
      <c r="E10" s="21">
        <v>10490</v>
      </c>
      <c r="F10" s="22">
        <v>10490</v>
      </c>
      <c r="G10" s="22">
        <v>3225</v>
      </c>
      <c r="H10" s="22">
        <v>8910</v>
      </c>
      <c r="I10" s="22">
        <v>1042</v>
      </c>
      <c r="J10" s="22">
        <v>13177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13177</v>
      </c>
      <c r="X10" s="22">
        <v>2622</v>
      </c>
      <c r="Y10" s="22">
        <v>10555</v>
      </c>
      <c r="Z10" s="23">
        <v>402.55530129672013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18623632</v>
      </c>
      <c r="D13" s="20"/>
      <c r="E13" s="21">
        <v>17799711</v>
      </c>
      <c r="F13" s="22">
        <v>17799711</v>
      </c>
      <c r="G13" s="22">
        <v>1881903</v>
      </c>
      <c r="H13" s="22">
        <v>1904468</v>
      </c>
      <c r="I13" s="22">
        <v>1929309</v>
      </c>
      <c r="J13" s="22">
        <v>5715680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5715680</v>
      </c>
      <c r="X13" s="22">
        <v>4449927</v>
      </c>
      <c r="Y13" s="22">
        <v>1265753</v>
      </c>
      <c r="Z13" s="23">
        <v>28.444354255699029</v>
      </c>
      <c r="AA13" s="20">
        <v>17799711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74434459</v>
      </c>
      <c r="D32" s="29">
        <f t="shared" ref="D32:Y32" si="0">SUM(D6:D31)</f>
        <v>0</v>
      </c>
      <c r="E32" s="30">
        <f t="shared" si="0"/>
        <v>133083769</v>
      </c>
      <c r="F32" s="31">
        <f t="shared" si="0"/>
        <v>133083769</v>
      </c>
      <c r="G32" s="31">
        <f t="shared" si="0"/>
        <v>28611878</v>
      </c>
      <c r="H32" s="31">
        <f t="shared" si="0"/>
        <v>7012174</v>
      </c>
      <c r="I32" s="31">
        <f t="shared" si="0"/>
        <v>6967974</v>
      </c>
      <c r="J32" s="31">
        <f t="shared" si="0"/>
        <v>42592026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42592026</v>
      </c>
      <c r="X32" s="31">
        <f t="shared" si="0"/>
        <v>33270936</v>
      </c>
      <c r="Y32" s="31">
        <f t="shared" si="0"/>
        <v>9321090</v>
      </c>
      <c r="Z32" s="32">
        <f>+IF(X32&lt;&gt;0,+(Y32/X32)*100,0)</f>
        <v>28.015713173804308</v>
      </c>
      <c r="AA32" s="29">
        <f>SUM(AA6:AA31)</f>
        <v>133083769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18258602</v>
      </c>
      <c r="D34" s="20"/>
      <c r="E34" s="21">
        <v>19040136</v>
      </c>
      <c r="F34" s="22">
        <v>19040136</v>
      </c>
      <c r="G34" s="22">
        <v>1654417</v>
      </c>
      <c r="H34" s="22">
        <v>1711398</v>
      </c>
      <c r="I34" s="22">
        <v>1473711</v>
      </c>
      <c r="J34" s="22">
        <v>4839526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4839526</v>
      </c>
      <c r="X34" s="22">
        <v>4760085</v>
      </c>
      <c r="Y34" s="22">
        <v>79441</v>
      </c>
      <c r="Z34" s="23">
        <v>1.6688987696648272</v>
      </c>
      <c r="AA34" s="20">
        <v>19040136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9100000</v>
      </c>
      <c r="F38" s="22">
        <v>9100000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2275002</v>
      </c>
      <c r="Y38" s="22">
        <v>-2275002</v>
      </c>
      <c r="Z38" s="23">
        <v>-100</v>
      </c>
      <c r="AA38" s="20">
        <v>9100000</v>
      </c>
    </row>
    <row r="39" spans="1:27" x14ac:dyDescent="0.25">
      <c r="A39" s="19" t="s">
        <v>65</v>
      </c>
      <c r="B39" s="15" t="s">
        <v>32</v>
      </c>
      <c r="C39" s="20">
        <v>7829625</v>
      </c>
      <c r="D39" s="20"/>
      <c r="E39" s="21">
        <v>12971799</v>
      </c>
      <c r="F39" s="22">
        <v>12971799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3242958</v>
      </c>
      <c r="Y39" s="22">
        <v>-3242958</v>
      </c>
      <c r="Z39" s="23">
        <v>-100</v>
      </c>
      <c r="AA39" s="20">
        <v>12971799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6167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750003</v>
      </c>
      <c r="Y41" s="22">
        <v>-750003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38171003</v>
      </c>
      <c r="D43" s="20"/>
      <c r="E43" s="21">
        <v>8727130</v>
      </c>
      <c r="F43" s="22">
        <v>8727130</v>
      </c>
      <c r="G43" s="22">
        <v>16978</v>
      </c>
      <c r="H43" s="22">
        <v>22692</v>
      </c>
      <c r="I43" s="22">
        <v>21986</v>
      </c>
      <c r="J43" s="22">
        <v>61656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61656</v>
      </c>
      <c r="X43" s="22">
        <v>2181783</v>
      </c>
      <c r="Y43" s="22">
        <v>-2120127</v>
      </c>
      <c r="Z43" s="23">
        <v>-97.17405443162771</v>
      </c>
      <c r="AA43" s="20">
        <v>8727130</v>
      </c>
    </row>
    <row r="44" spans="1:27" x14ac:dyDescent="0.25">
      <c r="A44" s="19" t="s">
        <v>69</v>
      </c>
      <c r="B44" s="15" t="s">
        <v>32</v>
      </c>
      <c r="C44" s="20">
        <v>165425</v>
      </c>
      <c r="D44" s="20"/>
      <c r="E44" s="21">
        <v>182800</v>
      </c>
      <c r="F44" s="22">
        <v>182800</v>
      </c>
      <c r="G44" s="22">
        <v>14575</v>
      </c>
      <c r="H44" s="22">
        <v>16613</v>
      </c>
      <c r="I44" s="22">
        <v>13046</v>
      </c>
      <c r="J44" s="22">
        <v>44234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44234</v>
      </c>
      <c r="X44" s="22">
        <v>45702</v>
      </c>
      <c r="Y44" s="22">
        <v>-1468</v>
      </c>
      <c r="Z44" s="23">
        <v>-3.2121132554373988</v>
      </c>
      <c r="AA44" s="20">
        <v>182800</v>
      </c>
    </row>
    <row r="45" spans="1:27" x14ac:dyDescent="0.25">
      <c r="A45" s="19" t="s">
        <v>70</v>
      </c>
      <c r="B45" s="15" t="s">
        <v>32</v>
      </c>
      <c r="C45" s="20">
        <v>23371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64454193</v>
      </c>
      <c r="D47" s="29">
        <f t="shared" ref="D47:Y47" si="1">SUM(D34:D46)</f>
        <v>0</v>
      </c>
      <c r="E47" s="30">
        <f t="shared" si="1"/>
        <v>53021865</v>
      </c>
      <c r="F47" s="31">
        <f t="shared" si="1"/>
        <v>53021865</v>
      </c>
      <c r="G47" s="31">
        <f t="shared" si="1"/>
        <v>1685970</v>
      </c>
      <c r="H47" s="31">
        <f t="shared" si="1"/>
        <v>1750703</v>
      </c>
      <c r="I47" s="31">
        <f t="shared" si="1"/>
        <v>1508743</v>
      </c>
      <c r="J47" s="31">
        <f t="shared" si="1"/>
        <v>4945416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4945416</v>
      </c>
      <c r="X47" s="31">
        <f t="shared" si="1"/>
        <v>13255533</v>
      </c>
      <c r="Y47" s="31">
        <f t="shared" si="1"/>
        <v>-8310117</v>
      </c>
      <c r="Z47" s="32">
        <f>+IF(X47&lt;&gt;0,+(Y47/X47)*100,0)</f>
        <v>-62.691685049556291</v>
      </c>
      <c r="AA47" s="29">
        <f>SUM(AA34:AA46)</f>
        <v>53021865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9980266</v>
      </c>
      <c r="D48" s="39">
        <f t="shared" si="2"/>
        <v>0</v>
      </c>
      <c r="E48" s="40">
        <f t="shared" si="2"/>
        <v>80061904</v>
      </c>
      <c r="F48" s="41">
        <f t="shared" si="2"/>
        <v>80061904</v>
      </c>
      <c r="G48" s="41">
        <f t="shared" si="2"/>
        <v>26925908</v>
      </c>
      <c r="H48" s="41">
        <f t="shared" si="2"/>
        <v>5261471</v>
      </c>
      <c r="I48" s="41">
        <f t="shared" si="2"/>
        <v>5459231</v>
      </c>
      <c r="J48" s="41">
        <f t="shared" si="2"/>
        <v>37646610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37646610</v>
      </c>
      <c r="X48" s="41">
        <f t="shared" si="2"/>
        <v>20015403</v>
      </c>
      <c r="Y48" s="41">
        <f t="shared" si="2"/>
        <v>17631207</v>
      </c>
      <c r="Z48" s="42">
        <f>+IF(X48&lt;&gt;0,+(Y48/X48)*100,0)</f>
        <v>88.088193877485253</v>
      </c>
      <c r="AA48" s="39">
        <f>+AA32-AA47</f>
        <v>80061904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9980266</v>
      </c>
      <c r="D51" s="48">
        <f t="shared" si="3"/>
        <v>0</v>
      </c>
      <c r="E51" s="49">
        <f t="shared" si="3"/>
        <v>80061904</v>
      </c>
      <c r="F51" s="50">
        <f t="shared" si="3"/>
        <v>80061904</v>
      </c>
      <c r="G51" s="50">
        <f t="shared" si="3"/>
        <v>26925908</v>
      </c>
      <c r="H51" s="50">
        <f t="shared" si="3"/>
        <v>5261471</v>
      </c>
      <c r="I51" s="50">
        <f t="shared" si="3"/>
        <v>5459231</v>
      </c>
      <c r="J51" s="50">
        <f t="shared" si="3"/>
        <v>37646610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37646610</v>
      </c>
      <c r="X51" s="50">
        <f t="shared" si="3"/>
        <v>20015403</v>
      </c>
      <c r="Y51" s="50">
        <f t="shared" si="3"/>
        <v>17631207</v>
      </c>
      <c r="Z51" s="51">
        <f>+IF(X51&lt;&gt;0,+(Y51/X51)*100,0)</f>
        <v>88.088193877485253</v>
      </c>
      <c r="AA51" s="48">
        <f>SUM(AA48:AA50)</f>
        <v>80061904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9980266</v>
      </c>
      <c r="D53" s="54">
        <f>+D51-D52</f>
        <v>0</v>
      </c>
      <c r="E53" s="55">
        <f t="shared" si="4"/>
        <v>80061904</v>
      </c>
      <c r="F53" s="56">
        <f t="shared" si="4"/>
        <v>80061904</v>
      </c>
      <c r="G53" s="56">
        <f t="shared" si="4"/>
        <v>26925908</v>
      </c>
      <c r="H53" s="56">
        <f t="shared" si="4"/>
        <v>5261471</v>
      </c>
      <c r="I53" s="56">
        <f t="shared" si="4"/>
        <v>5459231</v>
      </c>
      <c r="J53" s="56">
        <f t="shared" si="4"/>
        <v>37646610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37646610</v>
      </c>
      <c r="X53" s="56">
        <f t="shared" si="4"/>
        <v>20015403</v>
      </c>
      <c r="Y53" s="56">
        <f t="shared" si="4"/>
        <v>17631207</v>
      </c>
      <c r="Z53" s="57">
        <f>+IF(X53&lt;&gt;0,+(Y53/X53)*100,0)</f>
        <v>88.088193877485253</v>
      </c>
      <c r="AA53" s="54">
        <f>+AA51-AA52</f>
        <v>80061904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9980266</v>
      </c>
      <c r="D56" s="48">
        <f>SUM(D53:D55)</f>
        <v>0</v>
      </c>
      <c r="E56" s="49">
        <f t="shared" si="5"/>
        <v>80061904</v>
      </c>
      <c r="F56" s="50">
        <f t="shared" si="5"/>
        <v>80061904</v>
      </c>
      <c r="G56" s="50">
        <f t="shared" si="5"/>
        <v>26925908</v>
      </c>
      <c r="H56" s="50">
        <f t="shared" si="5"/>
        <v>5261471</v>
      </c>
      <c r="I56" s="50">
        <f t="shared" si="5"/>
        <v>5459231</v>
      </c>
      <c r="J56" s="50">
        <f t="shared" si="5"/>
        <v>37646610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37646610</v>
      </c>
      <c r="X56" s="50">
        <f t="shared" si="5"/>
        <v>20015403</v>
      </c>
      <c r="Y56" s="50">
        <f t="shared" si="5"/>
        <v>17631207</v>
      </c>
      <c r="Z56" s="51">
        <f>+IF(X56&lt;&gt;0,+(Y56/X56)*100,0)</f>
        <v>88.088193877485253</v>
      </c>
      <c r="AA56" s="48">
        <f>SUM(AA53:AA55)</f>
        <v>80061904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9980266</v>
      </c>
      <c r="D59" s="65">
        <f>SUM(D56:D58)</f>
        <v>0</v>
      </c>
      <c r="E59" s="66">
        <f t="shared" si="6"/>
        <v>80061904</v>
      </c>
      <c r="F59" s="67">
        <f t="shared" si="6"/>
        <v>80061904</v>
      </c>
      <c r="G59" s="67">
        <f t="shared" si="6"/>
        <v>26925908</v>
      </c>
      <c r="H59" s="67">
        <f t="shared" si="6"/>
        <v>5261471</v>
      </c>
      <c r="I59" s="67">
        <f t="shared" si="6"/>
        <v>5459231</v>
      </c>
      <c r="J59" s="67">
        <f t="shared" si="6"/>
        <v>37646610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37646610</v>
      </c>
      <c r="X59" s="67">
        <f t="shared" si="6"/>
        <v>20015403</v>
      </c>
      <c r="Y59" s="67">
        <f t="shared" si="6"/>
        <v>17631207</v>
      </c>
      <c r="Z59" s="68">
        <f>+IF(X59&lt;&gt;0,+(Y59/X59)*100,0)</f>
        <v>88.088193877485253</v>
      </c>
      <c r="AA59" s="65">
        <f>SUM(AA56:AA58)</f>
        <v>80061904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41904870</v>
      </c>
      <c r="D8" s="20"/>
      <c r="E8" s="21">
        <v>29612066</v>
      </c>
      <c r="F8" s="22">
        <v>29612066</v>
      </c>
      <c r="G8" s="22">
        <v>2648728</v>
      </c>
      <c r="H8" s="22">
        <v>2467880</v>
      </c>
      <c r="I8" s="22">
        <v>2399162</v>
      </c>
      <c r="J8" s="22">
        <v>7515770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7515770</v>
      </c>
      <c r="X8" s="22">
        <v>7699404</v>
      </c>
      <c r="Y8" s="22">
        <v>-183634</v>
      </c>
      <c r="Z8" s="23">
        <v>-2.3850417512836057</v>
      </c>
      <c r="AA8" s="20">
        <v>29612066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14278627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9245</v>
      </c>
      <c r="F19" s="22">
        <v>9245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2310</v>
      </c>
      <c r="Y19" s="22">
        <v>-2310</v>
      </c>
      <c r="Z19" s="23">
        <v>-100</v>
      </c>
      <c r="AA19" s="20">
        <v>9245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7530179</v>
      </c>
      <c r="F25" s="22">
        <v>7530179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2936751</v>
      </c>
      <c r="Y25" s="22">
        <v>-2936751</v>
      </c>
      <c r="Z25" s="23">
        <v>-100</v>
      </c>
      <c r="AA25" s="20">
        <v>7530179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56183497</v>
      </c>
      <c r="D32" s="29">
        <f t="shared" ref="D32:Y32" si="0">SUM(D6:D31)</f>
        <v>0</v>
      </c>
      <c r="E32" s="30">
        <f t="shared" si="0"/>
        <v>37151490</v>
      </c>
      <c r="F32" s="31">
        <f t="shared" si="0"/>
        <v>37151490</v>
      </c>
      <c r="G32" s="31">
        <f t="shared" si="0"/>
        <v>2648728</v>
      </c>
      <c r="H32" s="31">
        <f t="shared" si="0"/>
        <v>2467880</v>
      </c>
      <c r="I32" s="31">
        <f t="shared" si="0"/>
        <v>2399162</v>
      </c>
      <c r="J32" s="31">
        <f t="shared" si="0"/>
        <v>7515770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7515770</v>
      </c>
      <c r="X32" s="31">
        <f t="shared" si="0"/>
        <v>10638465</v>
      </c>
      <c r="Y32" s="31">
        <f t="shared" si="0"/>
        <v>-3122695</v>
      </c>
      <c r="Z32" s="32">
        <f>+IF(X32&lt;&gt;0,+(Y32/X32)*100,0)</f>
        <v>-29.35287186638298</v>
      </c>
      <c r="AA32" s="29">
        <f>SUM(AA6:AA31)</f>
        <v>37151490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12192708</v>
      </c>
      <c r="D34" s="20"/>
      <c r="E34" s="21">
        <v>12507022</v>
      </c>
      <c r="F34" s="22">
        <v>12507022</v>
      </c>
      <c r="G34" s="22"/>
      <c r="H34" s="22">
        <v>2103024</v>
      </c>
      <c r="I34" s="22">
        <v>1078558</v>
      </c>
      <c r="J34" s="22">
        <v>3181582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3181582</v>
      </c>
      <c r="X34" s="22">
        <v>3126753</v>
      </c>
      <c r="Y34" s="22">
        <v>54829</v>
      </c>
      <c r="Z34" s="23">
        <v>1.7535443317716493</v>
      </c>
      <c r="AA34" s="20">
        <v>12507022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5349179</v>
      </c>
      <c r="D37" s="20"/>
      <c r="E37" s="21">
        <v>8474195</v>
      </c>
      <c r="F37" s="22">
        <v>8474195</v>
      </c>
      <c r="G37" s="22">
        <v>12880</v>
      </c>
      <c r="H37" s="22">
        <v>451069</v>
      </c>
      <c r="I37" s="22">
        <v>70</v>
      </c>
      <c r="J37" s="22">
        <v>464019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464019</v>
      </c>
      <c r="X37" s="22">
        <v>2118549</v>
      </c>
      <c r="Y37" s="22">
        <v>-1654530</v>
      </c>
      <c r="Z37" s="23">
        <v>-78.09732038296022</v>
      </c>
      <c r="AA37" s="20">
        <v>8474195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316474</v>
      </c>
      <c r="D39" s="20"/>
      <c r="E39" s="21">
        <v>6476787</v>
      </c>
      <c r="F39" s="22">
        <v>6476787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1619196</v>
      </c>
      <c r="Y39" s="22">
        <v>-1619196</v>
      </c>
      <c r="Z39" s="23">
        <v>-100</v>
      </c>
      <c r="AA39" s="20">
        <v>6476787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1528693</v>
      </c>
      <c r="D41" s="20"/>
      <c r="E41" s="21">
        <v>532306</v>
      </c>
      <c r="F41" s="22">
        <v>532306</v>
      </c>
      <c r="G41" s="22">
        <v>217391</v>
      </c>
      <c r="H41" s="22">
        <v>500792</v>
      </c>
      <c r="I41" s="22">
        <v>216000</v>
      </c>
      <c r="J41" s="22">
        <v>934183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934183</v>
      </c>
      <c r="X41" s="22">
        <v>133077</v>
      </c>
      <c r="Y41" s="22">
        <v>801106</v>
      </c>
      <c r="Z41" s="23">
        <v>601.98681966079789</v>
      </c>
      <c r="AA41" s="20">
        <v>532306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35632026</v>
      </c>
      <c r="D43" s="20"/>
      <c r="E43" s="21">
        <v>23340547</v>
      </c>
      <c r="F43" s="22">
        <v>23340547</v>
      </c>
      <c r="G43" s="22"/>
      <c r="H43" s="22">
        <v>5572</v>
      </c>
      <c r="I43" s="22">
        <v>116210</v>
      </c>
      <c r="J43" s="22">
        <v>121782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121782</v>
      </c>
      <c r="X43" s="22">
        <v>5835138</v>
      </c>
      <c r="Y43" s="22">
        <v>-5713356</v>
      </c>
      <c r="Z43" s="23">
        <v>-97.912954243755678</v>
      </c>
      <c r="AA43" s="20">
        <v>23340547</v>
      </c>
    </row>
    <row r="44" spans="1:27" x14ac:dyDescent="0.25">
      <c r="A44" s="19" t="s">
        <v>69</v>
      </c>
      <c r="B44" s="15" t="s">
        <v>32</v>
      </c>
      <c r="C44" s="20">
        <v>5437966</v>
      </c>
      <c r="D44" s="20"/>
      <c r="E44" s="21">
        <v>6021228</v>
      </c>
      <c r="F44" s="22">
        <v>6021228</v>
      </c>
      <c r="G44" s="22">
        <v>3664</v>
      </c>
      <c r="H44" s="22">
        <v>405646</v>
      </c>
      <c r="I44" s="22">
        <v>483747</v>
      </c>
      <c r="J44" s="22">
        <v>893057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893057</v>
      </c>
      <c r="X44" s="22">
        <v>1505307</v>
      </c>
      <c r="Y44" s="22">
        <v>-612250</v>
      </c>
      <c r="Z44" s="23">
        <v>-40.672766419075977</v>
      </c>
      <c r="AA44" s="20">
        <v>6021228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60457046</v>
      </c>
      <c r="D47" s="29">
        <f t="shared" ref="D47:Y47" si="1">SUM(D34:D46)</f>
        <v>0</v>
      </c>
      <c r="E47" s="30">
        <f t="shared" si="1"/>
        <v>57352085</v>
      </c>
      <c r="F47" s="31">
        <f t="shared" si="1"/>
        <v>57352085</v>
      </c>
      <c r="G47" s="31">
        <f t="shared" si="1"/>
        <v>233935</v>
      </c>
      <c r="H47" s="31">
        <f t="shared" si="1"/>
        <v>3466103</v>
      </c>
      <c r="I47" s="31">
        <f t="shared" si="1"/>
        <v>1894585</v>
      </c>
      <c r="J47" s="31">
        <f t="shared" si="1"/>
        <v>5594623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5594623</v>
      </c>
      <c r="X47" s="31">
        <f t="shared" si="1"/>
        <v>14338020</v>
      </c>
      <c r="Y47" s="31">
        <f t="shared" si="1"/>
        <v>-8743397</v>
      </c>
      <c r="Z47" s="32">
        <f>+IF(X47&lt;&gt;0,+(Y47/X47)*100,0)</f>
        <v>-60.980504979069636</v>
      </c>
      <c r="AA47" s="29">
        <f>SUM(AA34:AA46)</f>
        <v>57352085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-4273549</v>
      </c>
      <c r="D48" s="39">
        <f t="shared" si="2"/>
        <v>0</v>
      </c>
      <c r="E48" s="40">
        <f t="shared" si="2"/>
        <v>-20200595</v>
      </c>
      <c r="F48" s="41">
        <f t="shared" si="2"/>
        <v>-20200595</v>
      </c>
      <c r="G48" s="41">
        <f t="shared" si="2"/>
        <v>2414793</v>
      </c>
      <c r="H48" s="41">
        <f t="shared" si="2"/>
        <v>-998223</v>
      </c>
      <c r="I48" s="41">
        <f t="shared" si="2"/>
        <v>504577</v>
      </c>
      <c r="J48" s="41">
        <f t="shared" si="2"/>
        <v>1921147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1921147</v>
      </c>
      <c r="X48" s="41">
        <f t="shared" si="2"/>
        <v>-3699555</v>
      </c>
      <c r="Y48" s="41">
        <f t="shared" si="2"/>
        <v>5620702</v>
      </c>
      <c r="Z48" s="42">
        <f>+IF(X48&lt;&gt;0,+(Y48/X48)*100,0)</f>
        <v>-151.92913742328469</v>
      </c>
      <c r="AA48" s="39">
        <f>+AA32-AA47</f>
        <v>-20200595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-4273549</v>
      </c>
      <c r="D51" s="48">
        <f t="shared" si="3"/>
        <v>0</v>
      </c>
      <c r="E51" s="49">
        <f t="shared" si="3"/>
        <v>-20200595</v>
      </c>
      <c r="F51" s="50">
        <f t="shared" si="3"/>
        <v>-20200595</v>
      </c>
      <c r="G51" s="50">
        <f t="shared" si="3"/>
        <v>2414793</v>
      </c>
      <c r="H51" s="50">
        <f t="shared" si="3"/>
        <v>-998223</v>
      </c>
      <c r="I51" s="50">
        <f t="shared" si="3"/>
        <v>504577</v>
      </c>
      <c r="J51" s="50">
        <f t="shared" si="3"/>
        <v>1921147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1921147</v>
      </c>
      <c r="X51" s="50">
        <f t="shared" si="3"/>
        <v>-3699555</v>
      </c>
      <c r="Y51" s="50">
        <f t="shared" si="3"/>
        <v>5620702</v>
      </c>
      <c r="Z51" s="51">
        <f>+IF(X51&lt;&gt;0,+(Y51/X51)*100,0)</f>
        <v>-151.92913742328469</v>
      </c>
      <c r="AA51" s="48">
        <f>SUM(AA48:AA50)</f>
        <v>-20200595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-4273549</v>
      </c>
      <c r="D53" s="54">
        <f>+D51-D52</f>
        <v>0</v>
      </c>
      <c r="E53" s="55">
        <f t="shared" si="4"/>
        <v>-20200595</v>
      </c>
      <c r="F53" s="56">
        <f t="shared" si="4"/>
        <v>-20200595</v>
      </c>
      <c r="G53" s="56">
        <f t="shared" si="4"/>
        <v>2414793</v>
      </c>
      <c r="H53" s="56">
        <f t="shared" si="4"/>
        <v>-998223</v>
      </c>
      <c r="I53" s="56">
        <f t="shared" si="4"/>
        <v>504577</v>
      </c>
      <c r="J53" s="56">
        <f t="shared" si="4"/>
        <v>1921147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1921147</v>
      </c>
      <c r="X53" s="56">
        <f t="shared" si="4"/>
        <v>-3699555</v>
      </c>
      <c r="Y53" s="56">
        <f t="shared" si="4"/>
        <v>5620702</v>
      </c>
      <c r="Z53" s="57">
        <f>+IF(X53&lt;&gt;0,+(Y53/X53)*100,0)</f>
        <v>-151.92913742328469</v>
      </c>
      <c r="AA53" s="54">
        <f>+AA51-AA52</f>
        <v>-20200595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-4273549</v>
      </c>
      <c r="D56" s="48">
        <f>SUM(D53:D55)</f>
        <v>0</v>
      </c>
      <c r="E56" s="49">
        <f t="shared" si="5"/>
        <v>-20200595</v>
      </c>
      <c r="F56" s="50">
        <f t="shared" si="5"/>
        <v>-20200595</v>
      </c>
      <c r="G56" s="50">
        <f t="shared" si="5"/>
        <v>2414793</v>
      </c>
      <c r="H56" s="50">
        <f t="shared" si="5"/>
        <v>-998223</v>
      </c>
      <c r="I56" s="50">
        <f t="shared" si="5"/>
        <v>504577</v>
      </c>
      <c r="J56" s="50">
        <f t="shared" si="5"/>
        <v>1921147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1921147</v>
      </c>
      <c r="X56" s="50">
        <f t="shared" si="5"/>
        <v>-3699555</v>
      </c>
      <c r="Y56" s="50">
        <f t="shared" si="5"/>
        <v>5620702</v>
      </c>
      <c r="Z56" s="51">
        <f>+IF(X56&lt;&gt;0,+(Y56/X56)*100,0)</f>
        <v>-151.92913742328469</v>
      </c>
      <c r="AA56" s="48">
        <f>SUM(AA53:AA55)</f>
        <v>-20200595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-4273549</v>
      </c>
      <c r="D59" s="65">
        <f>SUM(D56:D58)</f>
        <v>0</v>
      </c>
      <c r="E59" s="66">
        <f t="shared" si="6"/>
        <v>-20200595</v>
      </c>
      <c r="F59" s="67">
        <f t="shared" si="6"/>
        <v>-20200595</v>
      </c>
      <c r="G59" s="67">
        <f t="shared" si="6"/>
        <v>2414793</v>
      </c>
      <c r="H59" s="67">
        <f t="shared" si="6"/>
        <v>-998223</v>
      </c>
      <c r="I59" s="67">
        <f t="shared" si="6"/>
        <v>504577</v>
      </c>
      <c r="J59" s="67">
        <f t="shared" si="6"/>
        <v>1921147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1921147</v>
      </c>
      <c r="X59" s="67">
        <f t="shared" si="6"/>
        <v>-3699555</v>
      </c>
      <c r="Y59" s="67">
        <f t="shared" si="6"/>
        <v>5620702</v>
      </c>
      <c r="Z59" s="68">
        <f>+IF(X59&lt;&gt;0,+(Y59/X59)*100,0)</f>
        <v>-151.92913742328469</v>
      </c>
      <c r="AA59" s="65">
        <f>SUM(AA56:AA58)</f>
        <v>-20200595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41922867</v>
      </c>
      <c r="D8" s="20"/>
      <c r="E8" s="21">
        <v>48724144</v>
      </c>
      <c r="F8" s="22">
        <v>48724144</v>
      </c>
      <c r="G8" s="22">
        <v>3963618</v>
      </c>
      <c r="H8" s="22">
        <v>3624187</v>
      </c>
      <c r="I8" s="22">
        <v>3603925</v>
      </c>
      <c r="J8" s="22">
        <v>11191730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11191730</v>
      </c>
      <c r="X8" s="22">
        <v>12181035</v>
      </c>
      <c r="Y8" s="22">
        <v>-989305</v>
      </c>
      <c r="Z8" s="23">
        <v>-8.1216825992208381</v>
      </c>
      <c r="AA8" s="20">
        <v>48724144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2685900</v>
      </c>
      <c r="F13" s="22">
        <v>2685900</v>
      </c>
      <c r="G13" s="22"/>
      <c r="H13" s="22"/>
      <c r="I13" s="22">
        <v>509696</v>
      </c>
      <c r="J13" s="22">
        <v>509696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509696</v>
      </c>
      <c r="X13" s="22">
        <v>671475</v>
      </c>
      <c r="Y13" s="22">
        <v>-161779</v>
      </c>
      <c r="Z13" s="23">
        <v>-24.093078670091963</v>
      </c>
      <c r="AA13" s="20">
        <v>2685900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4528320</v>
      </c>
      <c r="F25" s="22">
        <v>4528320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1132080</v>
      </c>
      <c r="Y25" s="22">
        <v>-1132080</v>
      </c>
      <c r="Z25" s="23">
        <v>-100</v>
      </c>
      <c r="AA25" s="20">
        <v>4528320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41922867</v>
      </c>
      <c r="D32" s="29">
        <f t="shared" ref="D32:Y32" si="0">SUM(D6:D31)</f>
        <v>0</v>
      </c>
      <c r="E32" s="30">
        <f t="shared" si="0"/>
        <v>55938364</v>
      </c>
      <c r="F32" s="31">
        <f t="shared" si="0"/>
        <v>55938364</v>
      </c>
      <c r="G32" s="31">
        <f t="shared" si="0"/>
        <v>3963618</v>
      </c>
      <c r="H32" s="31">
        <f t="shared" si="0"/>
        <v>3624187</v>
      </c>
      <c r="I32" s="31">
        <f t="shared" si="0"/>
        <v>4113621</v>
      </c>
      <c r="J32" s="31">
        <f t="shared" si="0"/>
        <v>11701426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11701426</v>
      </c>
      <c r="X32" s="31">
        <f t="shared" si="0"/>
        <v>13984590</v>
      </c>
      <c r="Y32" s="31">
        <f t="shared" si="0"/>
        <v>-2283164</v>
      </c>
      <c r="Z32" s="32">
        <f>+IF(X32&lt;&gt;0,+(Y32/X32)*100,0)</f>
        <v>-16.326284860693089</v>
      </c>
      <c r="AA32" s="29">
        <f>SUM(AA6:AA31)</f>
        <v>55938364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54231664</v>
      </c>
      <c r="D34" s="20"/>
      <c r="E34" s="21">
        <v>48240949</v>
      </c>
      <c r="F34" s="22">
        <v>48240949</v>
      </c>
      <c r="G34" s="22">
        <v>3685829</v>
      </c>
      <c r="H34" s="22">
        <v>4153389</v>
      </c>
      <c r="I34" s="22">
        <v>3775802</v>
      </c>
      <c r="J34" s="22">
        <v>11615020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11615020</v>
      </c>
      <c r="X34" s="22">
        <v>12060240</v>
      </c>
      <c r="Y34" s="22">
        <v>-445220</v>
      </c>
      <c r="Z34" s="23">
        <v>-3.6916346606701027</v>
      </c>
      <c r="AA34" s="20">
        <v>48240949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31573</v>
      </c>
      <c r="D37" s="20"/>
      <c r="E37" s="21">
        <v>4689754</v>
      </c>
      <c r="F37" s="22">
        <v>4689754</v>
      </c>
      <c r="G37" s="22"/>
      <c r="H37" s="22">
        <v>2447</v>
      </c>
      <c r="I37" s="22">
        <v>1714</v>
      </c>
      <c r="J37" s="22">
        <v>4161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4161</v>
      </c>
      <c r="X37" s="22">
        <v>1172433</v>
      </c>
      <c r="Y37" s="22">
        <v>-1168272</v>
      </c>
      <c r="Z37" s="23">
        <v>-99.645096990616949</v>
      </c>
      <c r="AA37" s="20">
        <v>4689754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20000000</v>
      </c>
      <c r="F39" s="22">
        <v>20000000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5000001</v>
      </c>
      <c r="Y39" s="22">
        <v>-5000001</v>
      </c>
      <c r="Z39" s="23">
        <v>-100</v>
      </c>
      <c r="AA39" s="20">
        <v>20000000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1705509</v>
      </c>
      <c r="D41" s="20"/>
      <c r="E41" s="21">
        <v>9156897</v>
      </c>
      <c r="F41" s="22">
        <v>9156897</v>
      </c>
      <c r="G41" s="22"/>
      <c r="H41" s="22">
        <v>126328</v>
      </c>
      <c r="I41" s="22">
        <v>389555</v>
      </c>
      <c r="J41" s="22">
        <v>515883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515883</v>
      </c>
      <c r="X41" s="22">
        <v>2289225</v>
      </c>
      <c r="Y41" s="22">
        <v>-1773342</v>
      </c>
      <c r="Z41" s="23">
        <v>-77.464731513940308</v>
      </c>
      <c r="AA41" s="20">
        <v>9156897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320357</v>
      </c>
      <c r="D43" s="20"/>
      <c r="E43" s="21">
        <v>1000000</v>
      </c>
      <c r="F43" s="22">
        <v>1000000</v>
      </c>
      <c r="G43" s="22">
        <v>198</v>
      </c>
      <c r="H43" s="22">
        <v>116</v>
      </c>
      <c r="I43" s="22"/>
      <c r="J43" s="22">
        <v>314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314</v>
      </c>
      <c r="X43" s="22">
        <v>249999</v>
      </c>
      <c r="Y43" s="22">
        <v>-249685</v>
      </c>
      <c r="Z43" s="23">
        <v>-99.874399497597992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8027534</v>
      </c>
      <c r="D44" s="20"/>
      <c r="E44" s="21">
        <v>15600062</v>
      </c>
      <c r="F44" s="22">
        <v>15600062</v>
      </c>
      <c r="G44" s="22">
        <v>637564</v>
      </c>
      <c r="H44" s="22">
        <v>2059778</v>
      </c>
      <c r="I44" s="22">
        <v>4056840</v>
      </c>
      <c r="J44" s="22">
        <v>6754182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6754182</v>
      </c>
      <c r="X44" s="22">
        <v>3900012</v>
      </c>
      <c r="Y44" s="22">
        <v>2854170</v>
      </c>
      <c r="Z44" s="23">
        <v>73.183620973473921</v>
      </c>
      <c r="AA44" s="20">
        <v>15600062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64316637</v>
      </c>
      <c r="D47" s="29">
        <f t="shared" ref="D47:Y47" si="1">SUM(D34:D46)</f>
        <v>0</v>
      </c>
      <c r="E47" s="30">
        <f t="shared" si="1"/>
        <v>98687662</v>
      </c>
      <c r="F47" s="31">
        <f t="shared" si="1"/>
        <v>98687662</v>
      </c>
      <c r="G47" s="31">
        <f t="shared" si="1"/>
        <v>4323591</v>
      </c>
      <c r="H47" s="31">
        <f t="shared" si="1"/>
        <v>6342058</v>
      </c>
      <c r="I47" s="31">
        <f t="shared" si="1"/>
        <v>8223911</v>
      </c>
      <c r="J47" s="31">
        <f t="shared" si="1"/>
        <v>18889560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18889560</v>
      </c>
      <c r="X47" s="31">
        <f t="shared" si="1"/>
        <v>24671910</v>
      </c>
      <c r="Y47" s="31">
        <f t="shared" si="1"/>
        <v>-5782350</v>
      </c>
      <c r="Z47" s="32">
        <f>+IF(X47&lt;&gt;0,+(Y47/X47)*100,0)</f>
        <v>-23.436977518157288</v>
      </c>
      <c r="AA47" s="29">
        <f>SUM(AA34:AA46)</f>
        <v>98687662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-22393770</v>
      </c>
      <c r="D48" s="39">
        <f t="shared" si="2"/>
        <v>0</v>
      </c>
      <c r="E48" s="40">
        <f t="shared" si="2"/>
        <v>-42749298</v>
      </c>
      <c r="F48" s="41">
        <f t="shared" si="2"/>
        <v>-42749298</v>
      </c>
      <c r="G48" s="41">
        <f t="shared" si="2"/>
        <v>-359973</v>
      </c>
      <c r="H48" s="41">
        <f t="shared" si="2"/>
        <v>-2717871</v>
      </c>
      <c r="I48" s="41">
        <f t="shared" si="2"/>
        <v>-4110290</v>
      </c>
      <c r="J48" s="41">
        <f t="shared" si="2"/>
        <v>-7188134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-7188134</v>
      </c>
      <c r="X48" s="41">
        <f t="shared" si="2"/>
        <v>-10687320</v>
      </c>
      <c r="Y48" s="41">
        <f t="shared" si="2"/>
        <v>3499186</v>
      </c>
      <c r="Z48" s="42">
        <f>+IF(X48&lt;&gt;0,+(Y48/X48)*100,0)</f>
        <v>-32.741473072762858</v>
      </c>
      <c r="AA48" s="39">
        <f>+AA32-AA47</f>
        <v>-42749298</v>
      </c>
    </row>
    <row r="49" spans="1:27" x14ac:dyDescent="0.25">
      <c r="A49" s="43" t="s">
        <v>74</v>
      </c>
      <c r="B49" s="15" t="s">
        <v>32</v>
      </c>
      <c r="C49" s="20">
        <v>107248666</v>
      </c>
      <c r="D49" s="20"/>
      <c r="E49" s="21">
        <v>83603502</v>
      </c>
      <c r="F49" s="22">
        <v>83603502</v>
      </c>
      <c r="G49" s="22"/>
      <c r="H49" s="22">
        <v>16480424</v>
      </c>
      <c r="I49" s="22">
        <v>532544</v>
      </c>
      <c r="J49" s="22">
        <v>17012968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17012968</v>
      </c>
      <c r="X49" s="22">
        <v>20900877</v>
      </c>
      <c r="Y49" s="22">
        <v>-3887909</v>
      </c>
      <c r="Z49" s="23">
        <v>-18.601654849219965</v>
      </c>
      <c r="AA49" s="20">
        <v>83603502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84854896</v>
      </c>
      <c r="D51" s="48">
        <f t="shared" si="3"/>
        <v>0</v>
      </c>
      <c r="E51" s="49">
        <f t="shared" si="3"/>
        <v>40854204</v>
      </c>
      <c r="F51" s="50">
        <f t="shared" si="3"/>
        <v>40854204</v>
      </c>
      <c r="G51" s="50">
        <f t="shared" si="3"/>
        <v>-359973</v>
      </c>
      <c r="H51" s="50">
        <f t="shared" si="3"/>
        <v>13762553</v>
      </c>
      <c r="I51" s="50">
        <f t="shared" si="3"/>
        <v>-3577746</v>
      </c>
      <c r="J51" s="50">
        <f t="shared" si="3"/>
        <v>9824834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9824834</v>
      </c>
      <c r="X51" s="50">
        <f t="shared" si="3"/>
        <v>10213557</v>
      </c>
      <c r="Y51" s="50">
        <f t="shared" si="3"/>
        <v>-388723</v>
      </c>
      <c r="Z51" s="51">
        <f>+IF(X51&lt;&gt;0,+(Y51/X51)*100,0)</f>
        <v>-3.8059512469553947</v>
      </c>
      <c r="AA51" s="48">
        <f>SUM(AA48:AA50)</f>
        <v>40854204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84854896</v>
      </c>
      <c r="D53" s="54">
        <f>+D51-D52</f>
        <v>0</v>
      </c>
      <c r="E53" s="55">
        <f t="shared" si="4"/>
        <v>40854204</v>
      </c>
      <c r="F53" s="56">
        <f t="shared" si="4"/>
        <v>40854204</v>
      </c>
      <c r="G53" s="56">
        <f t="shared" si="4"/>
        <v>-359973</v>
      </c>
      <c r="H53" s="56">
        <f t="shared" si="4"/>
        <v>13762553</v>
      </c>
      <c r="I53" s="56">
        <f t="shared" si="4"/>
        <v>-3577746</v>
      </c>
      <c r="J53" s="56">
        <f t="shared" si="4"/>
        <v>9824834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9824834</v>
      </c>
      <c r="X53" s="56">
        <f t="shared" si="4"/>
        <v>10213557</v>
      </c>
      <c r="Y53" s="56">
        <f t="shared" si="4"/>
        <v>-388723</v>
      </c>
      <c r="Z53" s="57">
        <f>+IF(X53&lt;&gt;0,+(Y53/X53)*100,0)</f>
        <v>-3.8059512469553947</v>
      </c>
      <c r="AA53" s="54">
        <f>+AA51-AA52</f>
        <v>40854204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84854896</v>
      </c>
      <c r="D56" s="48">
        <f>SUM(D53:D55)</f>
        <v>0</v>
      </c>
      <c r="E56" s="49">
        <f t="shared" si="5"/>
        <v>40854204</v>
      </c>
      <c r="F56" s="50">
        <f t="shared" si="5"/>
        <v>40854204</v>
      </c>
      <c r="G56" s="50">
        <f t="shared" si="5"/>
        <v>-359973</v>
      </c>
      <c r="H56" s="50">
        <f t="shared" si="5"/>
        <v>13762553</v>
      </c>
      <c r="I56" s="50">
        <f t="shared" si="5"/>
        <v>-3577746</v>
      </c>
      <c r="J56" s="50">
        <f t="shared" si="5"/>
        <v>9824834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9824834</v>
      </c>
      <c r="X56" s="50">
        <f t="shared" si="5"/>
        <v>10213557</v>
      </c>
      <c r="Y56" s="50">
        <f t="shared" si="5"/>
        <v>-388723</v>
      </c>
      <c r="Z56" s="51">
        <f>+IF(X56&lt;&gt;0,+(Y56/X56)*100,0)</f>
        <v>-3.8059512469553947</v>
      </c>
      <c r="AA56" s="48">
        <f>SUM(AA53:AA55)</f>
        <v>40854204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84854896</v>
      </c>
      <c r="D59" s="65">
        <f>SUM(D56:D58)</f>
        <v>0</v>
      </c>
      <c r="E59" s="66">
        <f t="shared" si="6"/>
        <v>40854204</v>
      </c>
      <c r="F59" s="67">
        <f t="shared" si="6"/>
        <v>40854204</v>
      </c>
      <c r="G59" s="67">
        <f t="shared" si="6"/>
        <v>-359973</v>
      </c>
      <c r="H59" s="67">
        <f t="shared" si="6"/>
        <v>13762553</v>
      </c>
      <c r="I59" s="67">
        <f t="shared" si="6"/>
        <v>-3577746</v>
      </c>
      <c r="J59" s="67">
        <f t="shared" si="6"/>
        <v>9824834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9824834</v>
      </c>
      <c r="X59" s="67">
        <f t="shared" si="6"/>
        <v>10213557</v>
      </c>
      <c r="Y59" s="67">
        <f t="shared" si="6"/>
        <v>-388723</v>
      </c>
      <c r="Z59" s="68">
        <f>+IF(X59&lt;&gt;0,+(Y59/X59)*100,0)</f>
        <v>-3.8059512469553947</v>
      </c>
      <c r="AA59" s="65">
        <f>SUM(AA56:AA58)</f>
        <v>40854204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11271824</v>
      </c>
      <c r="D8" s="20"/>
      <c r="E8" s="21">
        <v>12731579</v>
      </c>
      <c r="F8" s="22">
        <v>12731579</v>
      </c>
      <c r="G8" s="22"/>
      <c r="H8" s="22">
        <v>2615488</v>
      </c>
      <c r="I8" s="22">
        <v>1187028</v>
      </c>
      <c r="J8" s="22">
        <v>3802516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3802516</v>
      </c>
      <c r="X8" s="22">
        <v>3182898</v>
      </c>
      <c r="Y8" s="22">
        <v>619618</v>
      </c>
      <c r="Z8" s="23">
        <v>19.467101993214989</v>
      </c>
      <c r="AA8" s="20">
        <v>12731579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-3053163</v>
      </c>
      <c r="F9" s="22">
        <v>-3053163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-763290</v>
      </c>
      <c r="Y9" s="22">
        <v>763290</v>
      </c>
      <c r="Z9" s="23">
        <v>-100</v>
      </c>
      <c r="AA9" s="20">
        <v>-3053163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9857027</v>
      </c>
      <c r="F13" s="22">
        <v>9857027</v>
      </c>
      <c r="G13" s="22"/>
      <c r="H13" s="22">
        <v>1707558</v>
      </c>
      <c r="I13" s="22">
        <v>877282</v>
      </c>
      <c r="J13" s="22">
        <v>2584840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2584840</v>
      </c>
      <c r="X13" s="22">
        <v>2464257</v>
      </c>
      <c r="Y13" s="22">
        <v>120583</v>
      </c>
      <c r="Z13" s="23">
        <v>4.89328020575776</v>
      </c>
      <c r="AA13" s="20">
        <v>9857027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-1470353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2706542</v>
      </c>
      <c r="F25" s="22">
        <v>2706542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676635</v>
      </c>
      <c r="Y25" s="22">
        <v>-676635</v>
      </c>
      <c r="Z25" s="23">
        <v>-100</v>
      </c>
      <c r="AA25" s="20">
        <v>2706542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9801471</v>
      </c>
      <c r="D32" s="29">
        <f t="shared" ref="D32:Y32" si="0">SUM(D6:D31)</f>
        <v>0</v>
      </c>
      <c r="E32" s="30">
        <f t="shared" si="0"/>
        <v>22241985</v>
      </c>
      <c r="F32" s="31">
        <f t="shared" si="0"/>
        <v>22241985</v>
      </c>
      <c r="G32" s="31">
        <f t="shared" si="0"/>
        <v>0</v>
      </c>
      <c r="H32" s="31">
        <f t="shared" si="0"/>
        <v>4323046</v>
      </c>
      <c r="I32" s="31">
        <f t="shared" si="0"/>
        <v>2064310</v>
      </c>
      <c r="J32" s="31">
        <f t="shared" si="0"/>
        <v>6387356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6387356</v>
      </c>
      <c r="X32" s="31">
        <f t="shared" si="0"/>
        <v>5560500</v>
      </c>
      <c r="Y32" s="31">
        <f t="shared" si="0"/>
        <v>826856</v>
      </c>
      <c r="Z32" s="32">
        <f>+IF(X32&lt;&gt;0,+(Y32/X32)*100,0)</f>
        <v>14.870173545544466</v>
      </c>
      <c r="AA32" s="29">
        <f>SUM(AA6:AA31)</f>
        <v>22241985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8597568</v>
      </c>
      <c r="D34" s="20"/>
      <c r="E34" s="21">
        <v>11943263</v>
      </c>
      <c r="F34" s="22">
        <v>11943263</v>
      </c>
      <c r="G34" s="22"/>
      <c r="H34" s="22">
        <v>1693168</v>
      </c>
      <c r="I34" s="22">
        <v>865343</v>
      </c>
      <c r="J34" s="22">
        <v>2558511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2558511</v>
      </c>
      <c r="X34" s="22">
        <v>2985816</v>
      </c>
      <c r="Y34" s="22">
        <v>-427305</v>
      </c>
      <c r="Z34" s="23">
        <v>-14.311163179512738</v>
      </c>
      <c r="AA34" s="20">
        <v>11943263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36716</v>
      </c>
      <c r="D37" s="20"/>
      <c r="E37" s="21">
        <v>48477</v>
      </c>
      <c r="F37" s="22">
        <v>48477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12120</v>
      </c>
      <c r="Y37" s="22">
        <v>-12120</v>
      </c>
      <c r="Z37" s="23">
        <v>-100</v>
      </c>
      <c r="AA37" s="20">
        <v>48477</v>
      </c>
    </row>
    <row r="38" spans="1:27" x14ac:dyDescent="0.25">
      <c r="A38" s="19" t="s">
        <v>64</v>
      </c>
      <c r="B38" s="15" t="s">
        <v>32</v>
      </c>
      <c r="C38" s="20">
        <v>5679339</v>
      </c>
      <c r="D38" s="20"/>
      <c r="E38" s="21">
        <v>3011349</v>
      </c>
      <c r="F38" s="22">
        <v>3011349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752838</v>
      </c>
      <c r="Y38" s="22">
        <v>-752838</v>
      </c>
      <c r="Z38" s="23">
        <v>-100</v>
      </c>
      <c r="AA38" s="20">
        <v>3011349</v>
      </c>
    </row>
    <row r="39" spans="1:27" x14ac:dyDescent="0.25">
      <c r="A39" s="19" t="s">
        <v>65</v>
      </c>
      <c r="B39" s="15" t="s">
        <v>32</v>
      </c>
      <c r="C39" s="20">
        <v>2407683</v>
      </c>
      <c r="D39" s="20"/>
      <c r="E39" s="21">
        <v>1431931</v>
      </c>
      <c r="F39" s="22">
        <v>1431931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357984</v>
      </c>
      <c r="Y39" s="22">
        <v>-357984</v>
      </c>
      <c r="Z39" s="23">
        <v>-100</v>
      </c>
      <c r="AA39" s="20">
        <v>1431931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116052</v>
      </c>
      <c r="D41" s="20"/>
      <c r="E41" s="21">
        <v>101173</v>
      </c>
      <c r="F41" s="22">
        <v>101173</v>
      </c>
      <c r="G41" s="22"/>
      <c r="H41" s="22">
        <v>89036</v>
      </c>
      <c r="I41" s="22">
        <v>8236</v>
      </c>
      <c r="J41" s="22">
        <v>97272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97272</v>
      </c>
      <c r="X41" s="22">
        <v>25293</v>
      </c>
      <c r="Y41" s="22">
        <v>71979</v>
      </c>
      <c r="Z41" s="23">
        <v>284.58071403155026</v>
      </c>
      <c r="AA41" s="20">
        <v>101173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5339544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963531</v>
      </c>
      <c r="D44" s="20"/>
      <c r="E44" s="21">
        <v>1197299</v>
      </c>
      <c r="F44" s="22">
        <v>1197299</v>
      </c>
      <c r="G44" s="22"/>
      <c r="H44" s="22">
        <v>16016</v>
      </c>
      <c r="I44" s="22">
        <v>10568</v>
      </c>
      <c r="J44" s="22">
        <v>26584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26584</v>
      </c>
      <c r="X44" s="22">
        <v>299328</v>
      </c>
      <c r="Y44" s="22">
        <v>-272744</v>
      </c>
      <c r="Z44" s="23">
        <v>-91.118772717553981</v>
      </c>
      <c r="AA44" s="20">
        <v>1197299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23140433</v>
      </c>
      <c r="D47" s="29">
        <f t="shared" ref="D47:Y47" si="1">SUM(D34:D46)</f>
        <v>0</v>
      </c>
      <c r="E47" s="30">
        <f t="shared" si="1"/>
        <v>17733492</v>
      </c>
      <c r="F47" s="31">
        <f t="shared" si="1"/>
        <v>17733492</v>
      </c>
      <c r="G47" s="31">
        <f t="shared" si="1"/>
        <v>0</v>
      </c>
      <c r="H47" s="31">
        <f t="shared" si="1"/>
        <v>1798220</v>
      </c>
      <c r="I47" s="31">
        <f t="shared" si="1"/>
        <v>884147</v>
      </c>
      <c r="J47" s="31">
        <f t="shared" si="1"/>
        <v>2682367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2682367</v>
      </c>
      <c r="X47" s="31">
        <f t="shared" si="1"/>
        <v>4433379</v>
      </c>
      <c r="Y47" s="31">
        <f t="shared" si="1"/>
        <v>-1751012</v>
      </c>
      <c r="Z47" s="32">
        <f>+IF(X47&lt;&gt;0,+(Y47/X47)*100,0)</f>
        <v>-39.496104438623455</v>
      </c>
      <c r="AA47" s="29">
        <f>SUM(AA34:AA46)</f>
        <v>17733492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-13338962</v>
      </c>
      <c r="D48" s="39">
        <f t="shared" si="2"/>
        <v>0</v>
      </c>
      <c r="E48" s="40">
        <f t="shared" si="2"/>
        <v>4508493</v>
      </c>
      <c r="F48" s="41">
        <f t="shared" si="2"/>
        <v>4508493</v>
      </c>
      <c r="G48" s="41">
        <f t="shared" si="2"/>
        <v>0</v>
      </c>
      <c r="H48" s="41">
        <f t="shared" si="2"/>
        <v>2524826</v>
      </c>
      <c r="I48" s="41">
        <f t="shared" si="2"/>
        <v>1180163</v>
      </c>
      <c r="J48" s="41">
        <f t="shared" si="2"/>
        <v>3704989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3704989</v>
      </c>
      <c r="X48" s="41">
        <f t="shared" si="2"/>
        <v>1127121</v>
      </c>
      <c r="Y48" s="41">
        <f t="shared" si="2"/>
        <v>2577868</v>
      </c>
      <c r="Z48" s="42">
        <f>+IF(X48&lt;&gt;0,+(Y48/X48)*100,0)</f>
        <v>228.71262269090894</v>
      </c>
      <c r="AA48" s="39">
        <f>+AA32-AA47</f>
        <v>4508493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-13338962</v>
      </c>
      <c r="D51" s="48">
        <f t="shared" si="3"/>
        <v>0</v>
      </c>
      <c r="E51" s="49">
        <f t="shared" si="3"/>
        <v>4508493</v>
      </c>
      <c r="F51" s="50">
        <f t="shared" si="3"/>
        <v>4508493</v>
      </c>
      <c r="G51" s="50">
        <f t="shared" si="3"/>
        <v>0</v>
      </c>
      <c r="H51" s="50">
        <f t="shared" si="3"/>
        <v>2524826</v>
      </c>
      <c r="I51" s="50">
        <f t="shared" si="3"/>
        <v>1180163</v>
      </c>
      <c r="J51" s="50">
        <f t="shared" si="3"/>
        <v>3704989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3704989</v>
      </c>
      <c r="X51" s="50">
        <f t="shared" si="3"/>
        <v>1127121</v>
      </c>
      <c r="Y51" s="50">
        <f t="shared" si="3"/>
        <v>2577868</v>
      </c>
      <c r="Z51" s="51">
        <f>+IF(X51&lt;&gt;0,+(Y51/X51)*100,0)</f>
        <v>228.71262269090894</v>
      </c>
      <c r="AA51" s="48">
        <f>SUM(AA48:AA50)</f>
        <v>4508493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-13338962</v>
      </c>
      <c r="D53" s="54">
        <f>+D51-D52</f>
        <v>0</v>
      </c>
      <c r="E53" s="55">
        <f t="shared" si="4"/>
        <v>4508493</v>
      </c>
      <c r="F53" s="56">
        <f t="shared" si="4"/>
        <v>4508493</v>
      </c>
      <c r="G53" s="56">
        <f t="shared" si="4"/>
        <v>0</v>
      </c>
      <c r="H53" s="56">
        <f t="shared" si="4"/>
        <v>2524826</v>
      </c>
      <c r="I53" s="56">
        <f t="shared" si="4"/>
        <v>1180163</v>
      </c>
      <c r="J53" s="56">
        <f t="shared" si="4"/>
        <v>3704989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3704989</v>
      </c>
      <c r="X53" s="56">
        <f t="shared" si="4"/>
        <v>1127121</v>
      </c>
      <c r="Y53" s="56">
        <f t="shared" si="4"/>
        <v>2577868</v>
      </c>
      <c r="Z53" s="57">
        <f>+IF(X53&lt;&gt;0,+(Y53/X53)*100,0)</f>
        <v>228.71262269090894</v>
      </c>
      <c r="AA53" s="54">
        <f>+AA51-AA52</f>
        <v>4508493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-13338962</v>
      </c>
      <c r="D56" s="48">
        <f>SUM(D53:D55)</f>
        <v>0</v>
      </c>
      <c r="E56" s="49">
        <f t="shared" si="5"/>
        <v>4508493</v>
      </c>
      <c r="F56" s="50">
        <f t="shared" si="5"/>
        <v>4508493</v>
      </c>
      <c r="G56" s="50">
        <f t="shared" si="5"/>
        <v>0</v>
      </c>
      <c r="H56" s="50">
        <f t="shared" si="5"/>
        <v>2524826</v>
      </c>
      <c r="I56" s="50">
        <f t="shared" si="5"/>
        <v>1180163</v>
      </c>
      <c r="J56" s="50">
        <f t="shared" si="5"/>
        <v>3704989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3704989</v>
      </c>
      <c r="X56" s="50">
        <f t="shared" si="5"/>
        <v>1127121</v>
      </c>
      <c r="Y56" s="50">
        <f t="shared" si="5"/>
        <v>2577868</v>
      </c>
      <c r="Z56" s="51">
        <f>+IF(X56&lt;&gt;0,+(Y56/X56)*100,0)</f>
        <v>228.71262269090894</v>
      </c>
      <c r="AA56" s="48">
        <f>SUM(AA53:AA55)</f>
        <v>4508493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-13338962</v>
      </c>
      <c r="D59" s="65">
        <f>SUM(D56:D58)</f>
        <v>0</v>
      </c>
      <c r="E59" s="66">
        <f t="shared" si="6"/>
        <v>4508493</v>
      </c>
      <c r="F59" s="67">
        <f t="shared" si="6"/>
        <v>4508493</v>
      </c>
      <c r="G59" s="67">
        <f t="shared" si="6"/>
        <v>0</v>
      </c>
      <c r="H59" s="67">
        <f t="shared" si="6"/>
        <v>2524826</v>
      </c>
      <c r="I59" s="67">
        <f t="shared" si="6"/>
        <v>1180163</v>
      </c>
      <c r="J59" s="67">
        <f t="shared" si="6"/>
        <v>3704989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3704989</v>
      </c>
      <c r="X59" s="67">
        <f t="shared" si="6"/>
        <v>1127121</v>
      </c>
      <c r="Y59" s="67">
        <f t="shared" si="6"/>
        <v>2577868</v>
      </c>
      <c r="Z59" s="68">
        <f>+IF(X59&lt;&gt;0,+(Y59/X59)*100,0)</f>
        <v>228.71262269090894</v>
      </c>
      <c r="AA59" s="65">
        <f>SUM(AA56:AA58)</f>
        <v>4508493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30338499</v>
      </c>
      <c r="D8" s="20"/>
      <c r="E8" s="21">
        <v>35209480</v>
      </c>
      <c r="F8" s="22">
        <v>35209480</v>
      </c>
      <c r="G8" s="22"/>
      <c r="H8" s="22">
        <v>3813</v>
      </c>
      <c r="I8" s="22"/>
      <c r="J8" s="22">
        <v>3813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3813</v>
      </c>
      <c r="X8" s="22">
        <v>8802373</v>
      </c>
      <c r="Y8" s="22">
        <v>-8798560</v>
      </c>
      <c r="Z8" s="23">
        <v>-99.956682135601397</v>
      </c>
      <c r="AA8" s="20">
        <v>35209480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18970899</v>
      </c>
      <c r="D13" s="20"/>
      <c r="E13" s="21"/>
      <c r="F13" s="22"/>
      <c r="G13" s="22"/>
      <c r="H13" s="22">
        <v>-69</v>
      </c>
      <c r="I13" s="22"/>
      <c r="J13" s="22">
        <v>-69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</v>
      </c>
      <c r="X13" s="22"/>
      <c r="Y13" s="22">
        <v>-69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4416000</v>
      </c>
      <c r="F25" s="22">
        <v>4416000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1104000</v>
      </c>
      <c r="Y25" s="22">
        <v>-1104000</v>
      </c>
      <c r="Z25" s="23">
        <v>-100</v>
      </c>
      <c r="AA25" s="20">
        <v>4416000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49309398</v>
      </c>
      <c r="D32" s="29">
        <f t="shared" ref="D32:Y32" si="0">SUM(D6:D31)</f>
        <v>0</v>
      </c>
      <c r="E32" s="30">
        <f t="shared" si="0"/>
        <v>39625480</v>
      </c>
      <c r="F32" s="31">
        <f t="shared" si="0"/>
        <v>39625480</v>
      </c>
      <c r="G32" s="31">
        <f t="shared" si="0"/>
        <v>0</v>
      </c>
      <c r="H32" s="31">
        <f t="shared" si="0"/>
        <v>3744</v>
      </c>
      <c r="I32" s="31">
        <f t="shared" si="0"/>
        <v>0</v>
      </c>
      <c r="J32" s="31">
        <f t="shared" si="0"/>
        <v>3744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3744</v>
      </c>
      <c r="X32" s="31">
        <f t="shared" si="0"/>
        <v>9906373</v>
      </c>
      <c r="Y32" s="31">
        <f t="shared" si="0"/>
        <v>-9902629</v>
      </c>
      <c r="Z32" s="32">
        <f>+IF(X32&lt;&gt;0,+(Y32/X32)*100,0)</f>
        <v>-99.96220614749717</v>
      </c>
      <c r="AA32" s="29">
        <f>SUM(AA6:AA31)</f>
        <v>39625480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24035295</v>
      </c>
      <c r="D34" s="20"/>
      <c r="E34" s="21">
        <v>10159268</v>
      </c>
      <c r="F34" s="22">
        <v>10159268</v>
      </c>
      <c r="G34" s="22">
        <v>3276365</v>
      </c>
      <c r="H34" s="22"/>
      <c r="I34" s="22"/>
      <c r="J34" s="22">
        <v>3276365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3276365</v>
      </c>
      <c r="X34" s="22">
        <v>2539841</v>
      </c>
      <c r="Y34" s="22">
        <v>736524</v>
      </c>
      <c r="Z34" s="23">
        <v>28.998823154677794</v>
      </c>
      <c r="AA34" s="20">
        <v>10159268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517112</v>
      </c>
      <c r="D37" s="20"/>
      <c r="E37" s="21">
        <v>400000</v>
      </c>
      <c r="F37" s="22">
        <v>400000</v>
      </c>
      <c r="G37" s="22">
        <v>40504</v>
      </c>
      <c r="H37" s="22">
        <v>131339</v>
      </c>
      <c r="I37" s="22"/>
      <c r="J37" s="22">
        <v>171843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171843</v>
      </c>
      <c r="X37" s="22">
        <v>99994</v>
      </c>
      <c r="Y37" s="22">
        <v>71849</v>
      </c>
      <c r="Z37" s="23">
        <v>71.853311198671918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10562844</v>
      </c>
      <c r="F38" s="22">
        <v>10562844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2640711</v>
      </c>
      <c r="Y38" s="22">
        <v>-2640711</v>
      </c>
      <c r="Z38" s="23">
        <v>-100</v>
      </c>
      <c r="AA38" s="20">
        <v>10562844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6500000</v>
      </c>
      <c r="F39" s="22">
        <v>6500000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1625006</v>
      </c>
      <c r="Y39" s="22">
        <v>-1625006</v>
      </c>
      <c r="Z39" s="23">
        <v>-100</v>
      </c>
      <c r="AA39" s="20">
        <v>6500000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832825</v>
      </c>
      <c r="D41" s="20"/>
      <c r="E41" s="21">
        <v>1372000</v>
      </c>
      <c r="F41" s="22">
        <v>1372000</v>
      </c>
      <c r="G41" s="22">
        <v>3756</v>
      </c>
      <c r="H41" s="22">
        <v>45025</v>
      </c>
      <c r="I41" s="22"/>
      <c r="J41" s="22">
        <v>48781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48781</v>
      </c>
      <c r="X41" s="22">
        <v>342985</v>
      </c>
      <c r="Y41" s="22">
        <v>-294204</v>
      </c>
      <c r="Z41" s="23">
        <v>-85.777512136099247</v>
      </c>
      <c r="AA41" s="20">
        <v>1372000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460235</v>
      </c>
      <c r="D44" s="20"/>
      <c r="E44" s="21">
        <v>418093</v>
      </c>
      <c r="F44" s="22">
        <v>418093</v>
      </c>
      <c r="G44" s="22">
        <v>28236</v>
      </c>
      <c r="H44" s="22">
        <v>106414</v>
      </c>
      <c r="I44" s="22"/>
      <c r="J44" s="22">
        <v>134650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134650</v>
      </c>
      <c r="X44" s="22">
        <v>104506</v>
      </c>
      <c r="Y44" s="22">
        <v>30144</v>
      </c>
      <c r="Z44" s="23">
        <v>28.844276883623909</v>
      </c>
      <c r="AA44" s="20">
        <v>418093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25845467</v>
      </c>
      <c r="D47" s="29">
        <f t="shared" ref="D47:Y47" si="1">SUM(D34:D46)</f>
        <v>0</v>
      </c>
      <c r="E47" s="30">
        <f t="shared" si="1"/>
        <v>29412205</v>
      </c>
      <c r="F47" s="31">
        <f t="shared" si="1"/>
        <v>29412205</v>
      </c>
      <c r="G47" s="31">
        <f t="shared" si="1"/>
        <v>3348861</v>
      </c>
      <c r="H47" s="31">
        <f t="shared" si="1"/>
        <v>282778</v>
      </c>
      <c r="I47" s="31">
        <f t="shared" si="1"/>
        <v>0</v>
      </c>
      <c r="J47" s="31">
        <f t="shared" si="1"/>
        <v>3631639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3631639</v>
      </c>
      <c r="X47" s="31">
        <f t="shared" si="1"/>
        <v>7353043</v>
      </c>
      <c r="Y47" s="31">
        <f t="shared" si="1"/>
        <v>-3721404</v>
      </c>
      <c r="Z47" s="32">
        <f>+IF(X47&lt;&gt;0,+(Y47/X47)*100,0)</f>
        <v>-50.610393547270164</v>
      </c>
      <c r="AA47" s="29">
        <f>SUM(AA34:AA46)</f>
        <v>29412205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23463931</v>
      </c>
      <c r="D48" s="39">
        <f t="shared" si="2"/>
        <v>0</v>
      </c>
      <c r="E48" s="40">
        <f t="shared" si="2"/>
        <v>10213275</v>
      </c>
      <c r="F48" s="41">
        <f t="shared" si="2"/>
        <v>10213275</v>
      </c>
      <c r="G48" s="41">
        <f t="shared" si="2"/>
        <v>-3348861</v>
      </c>
      <c r="H48" s="41">
        <f t="shared" si="2"/>
        <v>-279034</v>
      </c>
      <c r="I48" s="41">
        <f t="shared" si="2"/>
        <v>0</v>
      </c>
      <c r="J48" s="41">
        <f t="shared" si="2"/>
        <v>-3627895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-3627895</v>
      </c>
      <c r="X48" s="41">
        <f t="shared" si="2"/>
        <v>2553330</v>
      </c>
      <c r="Y48" s="41">
        <f t="shared" si="2"/>
        <v>-6181225</v>
      </c>
      <c r="Z48" s="42">
        <f>+IF(X48&lt;&gt;0,+(Y48/X48)*100,0)</f>
        <v>-242.08484606376771</v>
      </c>
      <c r="AA48" s="39">
        <f>+AA32-AA47</f>
        <v>10213275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3472309</v>
      </c>
      <c r="F49" s="22">
        <v>3472309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868078</v>
      </c>
      <c r="Y49" s="22">
        <v>-868078</v>
      </c>
      <c r="Z49" s="23">
        <v>-100</v>
      </c>
      <c r="AA49" s="20">
        <v>3472309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23463931</v>
      </c>
      <c r="D51" s="48">
        <f t="shared" si="3"/>
        <v>0</v>
      </c>
      <c r="E51" s="49">
        <f t="shared" si="3"/>
        <v>13685584</v>
      </c>
      <c r="F51" s="50">
        <f t="shared" si="3"/>
        <v>13685584</v>
      </c>
      <c r="G51" s="50">
        <f t="shared" si="3"/>
        <v>-3348861</v>
      </c>
      <c r="H51" s="50">
        <f t="shared" si="3"/>
        <v>-279034</v>
      </c>
      <c r="I51" s="50">
        <f t="shared" si="3"/>
        <v>0</v>
      </c>
      <c r="J51" s="50">
        <f t="shared" si="3"/>
        <v>-3627895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-3627895</v>
      </c>
      <c r="X51" s="50">
        <f t="shared" si="3"/>
        <v>3421408</v>
      </c>
      <c r="Y51" s="50">
        <f t="shared" si="3"/>
        <v>-7049303</v>
      </c>
      <c r="Z51" s="51">
        <f>+IF(X51&lt;&gt;0,+(Y51/X51)*100,0)</f>
        <v>-206.03514693366006</v>
      </c>
      <c r="AA51" s="48">
        <f>SUM(AA48:AA50)</f>
        <v>13685584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23463931</v>
      </c>
      <c r="D53" s="54">
        <f>+D51-D52</f>
        <v>0</v>
      </c>
      <c r="E53" s="55">
        <f t="shared" si="4"/>
        <v>13685584</v>
      </c>
      <c r="F53" s="56">
        <f t="shared" si="4"/>
        <v>13685584</v>
      </c>
      <c r="G53" s="56">
        <f t="shared" si="4"/>
        <v>-3348861</v>
      </c>
      <c r="H53" s="56">
        <f t="shared" si="4"/>
        <v>-279034</v>
      </c>
      <c r="I53" s="56">
        <f t="shared" si="4"/>
        <v>0</v>
      </c>
      <c r="J53" s="56">
        <f t="shared" si="4"/>
        <v>-3627895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-3627895</v>
      </c>
      <c r="X53" s="56">
        <f t="shared" si="4"/>
        <v>3421408</v>
      </c>
      <c r="Y53" s="56">
        <f t="shared" si="4"/>
        <v>-7049303</v>
      </c>
      <c r="Z53" s="57">
        <f>+IF(X53&lt;&gt;0,+(Y53/X53)*100,0)</f>
        <v>-206.03514693366006</v>
      </c>
      <c r="AA53" s="54">
        <f>+AA51-AA52</f>
        <v>13685584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23463931</v>
      </c>
      <c r="D56" s="48">
        <f>SUM(D53:D55)</f>
        <v>0</v>
      </c>
      <c r="E56" s="49">
        <f t="shared" si="5"/>
        <v>13685584</v>
      </c>
      <c r="F56" s="50">
        <f t="shared" si="5"/>
        <v>13685584</v>
      </c>
      <c r="G56" s="50">
        <f t="shared" si="5"/>
        <v>-3348861</v>
      </c>
      <c r="H56" s="50">
        <f t="shared" si="5"/>
        <v>-279034</v>
      </c>
      <c r="I56" s="50">
        <f t="shared" si="5"/>
        <v>0</v>
      </c>
      <c r="J56" s="50">
        <f t="shared" si="5"/>
        <v>-3627895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-3627895</v>
      </c>
      <c r="X56" s="50">
        <f t="shared" si="5"/>
        <v>3421408</v>
      </c>
      <c r="Y56" s="50">
        <f t="shared" si="5"/>
        <v>-7049303</v>
      </c>
      <c r="Z56" s="51">
        <f>+IF(X56&lt;&gt;0,+(Y56/X56)*100,0)</f>
        <v>-206.03514693366006</v>
      </c>
      <c r="AA56" s="48">
        <f>SUM(AA53:AA55)</f>
        <v>13685584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23463931</v>
      </c>
      <c r="D59" s="65">
        <f>SUM(D56:D58)</f>
        <v>0</v>
      </c>
      <c r="E59" s="66">
        <f t="shared" si="6"/>
        <v>13685584</v>
      </c>
      <c r="F59" s="67">
        <f t="shared" si="6"/>
        <v>13685584</v>
      </c>
      <c r="G59" s="67">
        <f t="shared" si="6"/>
        <v>-3348861</v>
      </c>
      <c r="H59" s="67">
        <f t="shared" si="6"/>
        <v>-279034</v>
      </c>
      <c r="I59" s="67">
        <f t="shared" si="6"/>
        <v>0</v>
      </c>
      <c r="J59" s="67">
        <f t="shared" si="6"/>
        <v>-3627895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-3627895</v>
      </c>
      <c r="X59" s="67">
        <f t="shared" si="6"/>
        <v>3421408</v>
      </c>
      <c r="Y59" s="67">
        <f t="shared" si="6"/>
        <v>-7049303</v>
      </c>
      <c r="Z59" s="68">
        <f>+IF(X59&lt;&gt;0,+(Y59/X59)*100,0)</f>
        <v>-206.03514693366006</v>
      </c>
      <c r="AA59" s="65">
        <f>SUM(AA56:AA58)</f>
        <v>13685584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60616889</v>
      </c>
      <c r="D8" s="20"/>
      <c r="E8" s="21">
        <v>66697976</v>
      </c>
      <c r="F8" s="22">
        <v>66697976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16674483</v>
      </c>
      <c r="Y8" s="22">
        <v>-16674483</v>
      </c>
      <c r="Z8" s="23">
        <v>-100</v>
      </c>
      <c r="AA8" s="20">
        <v>66697976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7641089</v>
      </c>
      <c r="D13" s="20"/>
      <c r="E13" s="21">
        <v>5861718</v>
      </c>
      <c r="F13" s="22">
        <v>5861718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1465428</v>
      </c>
      <c r="Y13" s="22">
        <v>-1465428</v>
      </c>
      <c r="Z13" s="23">
        <v>-100</v>
      </c>
      <c r="AA13" s="20">
        <v>5861718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25198380</v>
      </c>
      <c r="F25" s="22">
        <v>25198380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6299595</v>
      </c>
      <c r="Y25" s="22">
        <v>-6299595</v>
      </c>
      <c r="Z25" s="23">
        <v>-100</v>
      </c>
      <c r="AA25" s="20">
        <v>25198380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360739</v>
      </c>
      <c r="D28" s="20"/>
      <c r="E28" s="21">
        <v>200000</v>
      </c>
      <c r="F28" s="22">
        <v>200000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49998</v>
      </c>
      <c r="Y28" s="22">
        <v>-49998</v>
      </c>
      <c r="Z28" s="23">
        <v>-100</v>
      </c>
      <c r="AA28" s="20">
        <v>200000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68618717</v>
      </c>
      <c r="D32" s="29">
        <f t="shared" ref="D32:Y32" si="0">SUM(D6:D31)</f>
        <v>0</v>
      </c>
      <c r="E32" s="30">
        <f t="shared" si="0"/>
        <v>97958074</v>
      </c>
      <c r="F32" s="31">
        <f t="shared" si="0"/>
        <v>97958074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24489504</v>
      </c>
      <c r="Y32" s="31">
        <f t="shared" si="0"/>
        <v>-24489504</v>
      </c>
      <c r="Z32" s="32">
        <f>+IF(X32&lt;&gt;0,+(Y32/X32)*100,0)</f>
        <v>-100</v>
      </c>
      <c r="AA32" s="29">
        <f>SUM(AA6:AA31)</f>
        <v>97958074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33673635</v>
      </c>
      <c r="D34" s="20"/>
      <c r="E34" s="21">
        <v>34891985</v>
      </c>
      <c r="F34" s="22">
        <v>34891985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8723034</v>
      </c>
      <c r="Y34" s="22">
        <v>-8723034</v>
      </c>
      <c r="Z34" s="23">
        <v>-100</v>
      </c>
      <c r="AA34" s="20">
        <v>34891985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859443</v>
      </c>
      <c r="D37" s="20"/>
      <c r="E37" s="21">
        <v>1207591</v>
      </c>
      <c r="F37" s="22">
        <v>1207591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301902</v>
      </c>
      <c r="Y37" s="22">
        <v>-301902</v>
      </c>
      <c r="Z37" s="23">
        <v>-100</v>
      </c>
      <c r="AA37" s="20">
        <v>1207591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24047</v>
      </c>
      <c r="F39" s="22">
        <v>24047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6015</v>
      </c>
      <c r="Y39" s="22">
        <v>-6015</v>
      </c>
      <c r="Z39" s="23">
        <v>-100</v>
      </c>
      <c r="AA39" s="20">
        <v>24047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3054086</v>
      </c>
      <c r="D41" s="20"/>
      <c r="E41" s="21">
        <v>4791759</v>
      </c>
      <c r="F41" s="22">
        <v>4791759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1197948</v>
      </c>
      <c r="Y41" s="22">
        <v>-1197948</v>
      </c>
      <c r="Z41" s="23">
        <v>-100</v>
      </c>
      <c r="AA41" s="20">
        <v>4791759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16134119</v>
      </c>
      <c r="D43" s="20"/>
      <c r="E43" s="21">
        <v>8148979</v>
      </c>
      <c r="F43" s="22">
        <v>8148979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2037246</v>
      </c>
      <c r="Y43" s="22">
        <v>-2037246</v>
      </c>
      <c r="Z43" s="23">
        <v>-100</v>
      </c>
      <c r="AA43" s="20">
        <v>8148979</v>
      </c>
    </row>
    <row r="44" spans="1:27" x14ac:dyDescent="0.25">
      <c r="A44" s="19" t="s">
        <v>69</v>
      </c>
      <c r="B44" s="15" t="s">
        <v>32</v>
      </c>
      <c r="C44" s="20">
        <v>28524941</v>
      </c>
      <c r="D44" s="20"/>
      <c r="E44" s="21">
        <v>21118985</v>
      </c>
      <c r="F44" s="22">
        <v>21118985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5279766</v>
      </c>
      <c r="Y44" s="22">
        <v>-5279766</v>
      </c>
      <c r="Z44" s="23">
        <v>-100</v>
      </c>
      <c r="AA44" s="20">
        <v>21118985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82246224</v>
      </c>
      <c r="D47" s="29">
        <f t="shared" ref="D47:Y47" si="1">SUM(D34:D46)</f>
        <v>0</v>
      </c>
      <c r="E47" s="30">
        <f t="shared" si="1"/>
        <v>70183346</v>
      </c>
      <c r="F47" s="31">
        <f t="shared" si="1"/>
        <v>70183346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17545911</v>
      </c>
      <c r="Y47" s="31">
        <f t="shared" si="1"/>
        <v>-17545911</v>
      </c>
      <c r="Z47" s="32">
        <f>+IF(X47&lt;&gt;0,+(Y47/X47)*100,0)</f>
        <v>-100</v>
      </c>
      <c r="AA47" s="29">
        <f>SUM(AA34:AA46)</f>
        <v>70183346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-13627507</v>
      </c>
      <c r="D48" s="39">
        <f t="shared" si="2"/>
        <v>0</v>
      </c>
      <c r="E48" s="40">
        <f t="shared" si="2"/>
        <v>27774728</v>
      </c>
      <c r="F48" s="41">
        <f t="shared" si="2"/>
        <v>27774728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6943593</v>
      </c>
      <c r="Y48" s="41">
        <f t="shared" si="2"/>
        <v>-6943593</v>
      </c>
      <c r="Z48" s="42">
        <f>+IF(X48&lt;&gt;0,+(Y48/X48)*100,0)</f>
        <v>-100</v>
      </c>
      <c r="AA48" s="39">
        <f>+AA32-AA47</f>
        <v>27774728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-13627507</v>
      </c>
      <c r="D51" s="48">
        <f t="shared" si="3"/>
        <v>0</v>
      </c>
      <c r="E51" s="49">
        <f t="shared" si="3"/>
        <v>27774728</v>
      </c>
      <c r="F51" s="50">
        <f t="shared" si="3"/>
        <v>27774728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6943593</v>
      </c>
      <c r="Y51" s="50">
        <f t="shared" si="3"/>
        <v>-6943593</v>
      </c>
      <c r="Z51" s="51">
        <f>+IF(X51&lt;&gt;0,+(Y51/X51)*100,0)</f>
        <v>-100</v>
      </c>
      <c r="AA51" s="48">
        <f>SUM(AA48:AA50)</f>
        <v>27774728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-13627507</v>
      </c>
      <c r="D53" s="54">
        <f>+D51-D52</f>
        <v>0</v>
      </c>
      <c r="E53" s="55">
        <f t="shared" si="4"/>
        <v>27774728</v>
      </c>
      <c r="F53" s="56">
        <f t="shared" si="4"/>
        <v>27774728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6943593</v>
      </c>
      <c r="Y53" s="56">
        <f t="shared" si="4"/>
        <v>-6943593</v>
      </c>
      <c r="Z53" s="57">
        <f>+IF(X53&lt;&gt;0,+(Y53/X53)*100,0)</f>
        <v>-100</v>
      </c>
      <c r="AA53" s="54">
        <f>+AA51-AA52</f>
        <v>27774728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-13627507</v>
      </c>
      <c r="D56" s="48">
        <f>SUM(D53:D55)</f>
        <v>0</v>
      </c>
      <c r="E56" s="49">
        <f t="shared" si="5"/>
        <v>27774728</v>
      </c>
      <c r="F56" s="50">
        <f t="shared" si="5"/>
        <v>27774728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6943593</v>
      </c>
      <c r="Y56" s="50">
        <f t="shared" si="5"/>
        <v>-6943593</v>
      </c>
      <c r="Z56" s="51">
        <f>+IF(X56&lt;&gt;0,+(Y56/X56)*100,0)</f>
        <v>-100</v>
      </c>
      <c r="AA56" s="48">
        <f>SUM(AA53:AA55)</f>
        <v>27774728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-13627507</v>
      </c>
      <c r="D59" s="65">
        <f>SUM(D56:D58)</f>
        <v>0</v>
      </c>
      <c r="E59" s="66">
        <f t="shared" si="6"/>
        <v>27774728</v>
      </c>
      <c r="F59" s="67">
        <f t="shared" si="6"/>
        <v>27774728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6943593</v>
      </c>
      <c r="Y59" s="67">
        <f t="shared" si="6"/>
        <v>-6943593</v>
      </c>
      <c r="Z59" s="68">
        <f>+IF(X59&lt;&gt;0,+(Y59/X59)*100,0)</f>
        <v>-100</v>
      </c>
      <c r="AA59" s="65">
        <f>SUM(AA56:AA58)</f>
        <v>27774728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56316072</v>
      </c>
      <c r="D8" s="20"/>
      <c r="E8" s="21">
        <v>71811834</v>
      </c>
      <c r="F8" s="22">
        <v>71811834</v>
      </c>
      <c r="G8" s="22">
        <v>4774671</v>
      </c>
      <c r="H8" s="22">
        <v>4731985</v>
      </c>
      <c r="I8" s="22">
        <v>4733336</v>
      </c>
      <c r="J8" s="22">
        <v>14239992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14239992</v>
      </c>
      <c r="X8" s="22">
        <v>17952960</v>
      </c>
      <c r="Y8" s="22">
        <v>-3712968</v>
      </c>
      <c r="Z8" s="23">
        <v>-20.681648040211755</v>
      </c>
      <c r="AA8" s="20">
        <v>71811834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2815</v>
      </c>
      <c r="D10" s="20"/>
      <c r="E10" s="21">
        <v>2915</v>
      </c>
      <c r="F10" s="22">
        <v>2915</v>
      </c>
      <c r="G10" s="22">
        <v>314</v>
      </c>
      <c r="H10" s="22">
        <v>400</v>
      </c>
      <c r="I10" s="22"/>
      <c r="J10" s="22">
        <v>714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714</v>
      </c>
      <c r="X10" s="22">
        <v>729</v>
      </c>
      <c r="Y10" s="22">
        <v>-15</v>
      </c>
      <c r="Z10" s="23">
        <v>-2.0576131687242798</v>
      </c>
      <c r="AA10" s="20">
        <v>2915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11785992</v>
      </c>
      <c r="D13" s="20"/>
      <c r="E13" s="21">
        <v>8522833</v>
      </c>
      <c r="F13" s="22">
        <v>8522833</v>
      </c>
      <c r="G13" s="22">
        <v>1216992</v>
      </c>
      <c r="H13" s="22">
        <v>1235659</v>
      </c>
      <c r="I13" s="22">
        <v>1229407</v>
      </c>
      <c r="J13" s="22">
        <v>3682058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3682058</v>
      </c>
      <c r="X13" s="22">
        <v>2130708</v>
      </c>
      <c r="Y13" s="22">
        <v>1551350</v>
      </c>
      <c r="Z13" s="23">
        <v>72.809131988052798</v>
      </c>
      <c r="AA13" s="20">
        <v>8522833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68104879</v>
      </c>
      <c r="D32" s="29">
        <f t="shared" ref="D32:Y32" si="0">SUM(D6:D31)</f>
        <v>0</v>
      </c>
      <c r="E32" s="30">
        <f t="shared" si="0"/>
        <v>80337582</v>
      </c>
      <c r="F32" s="31">
        <f t="shared" si="0"/>
        <v>80337582</v>
      </c>
      <c r="G32" s="31">
        <f t="shared" si="0"/>
        <v>5991977</v>
      </c>
      <c r="H32" s="31">
        <f t="shared" si="0"/>
        <v>5968044</v>
      </c>
      <c r="I32" s="31">
        <f t="shared" si="0"/>
        <v>5962743</v>
      </c>
      <c r="J32" s="31">
        <f t="shared" si="0"/>
        <v>17922764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17922764</v>
      </c>
      <c r="X32" s="31">
        <f t="shared" si="0"/>
        <v>20084397</v>
      </c>
      <c r="Y32" s="31">
        <f t="shared" si="0"/>
        <v>-2161633</v>
      </c>
      <c r="Z32" s="32">
        <f>+IF(X32&lt;&gt;0,+(Y32/X32)*100,0)</f>
        <v>-10.762747818617607</v>
      </c>
      <c r="AA32" s="29">
        <f>SUM(AA6:AA31)</f>
        <v>80337582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3726230</v>
      </c>
      <c r="D34" s="20"/>
      <c r="E34" s="21">
        <v>12288477</v>
      </c>
      <c r="F34" s="22">
        <v>12288477</v>
      </c>
      <c r="G34" s="22">
        <v>1022431</v>
      </c>
      <c r="H34" s="22">
        <v>1048097</v>
      </c>
      <c r="I34" s="22">
        <v>977943</v>
      </c>
      <c r="J34" s="22">
        <v>3048471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3048471</v>
      </c>
      <c r="X34" s="22">
        <v>3072120</v>
      </c>
      <c r="Y34" s="22">
        <v>-23649</v>
      </c>
      <c r="Z34" s="23">
        <v>-0.76979414866606777</v>
      </c>
      <c r="AA34" s="20">
        <v>12288477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21314089</v>
      </c>
      <c r="D37" s="20"/>
      <c r="E37" s="21">
        <v>13407267</v>
      </c>
      <c r="F37" s="22">
        <v>13407267</v>
      </c>
      <c r="G37" s="22"/>
      <c r="H37" s="22">
        <v>1214879</v>
      </c>
      <c r="I37" s="22">
        <v>1283775</v>
      </c>
      <c r="J37" s="22">
        <v>2498654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2498654</v>
      </c>
      <c r="X37" s="22">
        <v>3351819</v>
      </c>
      <c r="Y37" s="22">
        <v>-853165</v>
      </c>
      <c r="Z37" s="23">
        <v>-25.453790911740761</v>
      </c>
      <c r="AA37" s="20">
        <v>13407267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8035593</v>
      </c>
      <c r="D39" s="20"/>
      <c r="E39" s="21">
        <v>743268</v>
      </c>
      <c r="F39" s="22">
        <v>743268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185817</v>
      </c>
      <c r="Y39" s="22">
        <v>-185817</v>
      </c>
      <c r="Z39" s="23">
        <v>-100</v>
      </c>
      <c r="AA39" s="20">
        <v>743268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31509864</v>
      </c>
      <c r="F43" s="22">
        <v>31509864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7877466</v>
      </c>
      <c r="Y43" s="22">
        <v>-7877466</v>
      </c>
      <c r="Z43" s="23">
        <v>-100</v>
      </c>
      <c r="AA43" s="20">
        <v>31509864</v>
      </c>
    </row>
    <row r="44" spans="1:27" x14ac:dyDescent="0.25">
      <c r="A44" s="19" t="s">
        <v>69</v>
      </c>
      <c r="B44" s="15" t="s">
        <v>32</v>
      </c>
      <c r="C44" s="20">
        <v>31943</v>
      </c>
      <c r="D44" s="20"/>
      <c r="E44" s="21">
        <v>5940297</v>
      </c>
      <c r="F44" s="22">
        <v>5940297</v>
      </c>
      <c r="G44" s="22">
        <v>8836</v>
      </c>
      <c r="H44" s="22">
        <v>9082</v>
      </c>
      <c r="I44" s="22">
        <v>8379</v>
      </c>
      <c r="J44" s="22">
        <v>26297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26297</v>
      </c>
      <c r="X44" s="22">
        <v>1485072</v>
      </c>
      <c r="Y44" s="22">
        <v>-1458775</v>
      </c>
      <c r="Z44" s="23">
        <v>-98.229244103989572</v>
      </c>
      <c r="AA44" s="20">
        <v>5940297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33107855</v>
      </c>
      <c r="D47" s="29">
        <f t="shared" ref="D47:Y47" si="1">SUM(D34:D46)</f>
        <v>0</v>
      </c>
      <c r="E47" s="30">
        <f t="shared" si="1"/>
        <v>63889173</v>
      </c>
      <c r="F47" s="31">
        <f t="shared" si="1"/>
        <v>63889173</v>
      </c>
      <c r="G47" s="31">
        <f t="shared" si="1"/>
        <v>1031267</v>
      </c>
      <c r="H47" s="31">
        <f t="shared" si="1"/>
        <v>2272058</v>
      </c>
      <c r="I47" s="31">
        <f t="shared" si="1"/>
        <v>2270097</v>
      </c>
      <c r="J47" s="31">
        <f t="shared" si="1"/>
        <v>5573422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5573422</v>
      </c>
      <c r="X47" s="31">
        <f t="shared" si="1"/>
        <v>15972294</v>
      </c>
      <c r="Y47" s="31">
        <f t="shared" si="1"/>
        <v>-10398872</v>
      </c>
      <c r="Z47" s="32">
        <f>+IF(X47&lt;&gt;0,+(Y47/X47)*100,0)</f>
        <v>-65.105688638087926</v>
      </c>
      <c r="AA47" s="29">
        <f>SUM(AA34:AA46)</f>
        <v>63889173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34997024</v>
      </c>
      <c r="D48" s="39">
        <f t="shared" si="2"/>
        <v>0</v>
      </c>
      <c r="E48" s="40">
        <f t="shared" si="2"/>
        <v>16448409</v>
      </c>
      <c r="F48" s="41">
        <f t="shared" si="2"/>
        <v>16448409</v>
      </c>
      <c r="G48" s="41">
        <f t="shared" si="2"/>
        <v>4960710</v>
      </c>
      <c r="H48" s="41">
        <f t="shared" si="2"/>
        <v>3695986</v>
      </c>
      <c r="I48" s="41">
        <f t="shared" si="2"/>
        <v>3692646</v>
      </c>
      <c r="J48" s="41">
        <f t="shared" si="2"/>
        <v>12349342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12349342</v>
      </c>
      <c r="X48" s="41">
        <f t="shared" si="2"/>
        <v>4112103</v>
      </c>
      <c r="Y48" s="41">
        <f t="shared" si="2"/>
        <v>8237239</v>
      </c>
      <c r="Z48" s="42">
        <f>+IF(X48&lt;&gt;0,+(Y48/X48)*100,0)</f>
        <v>200.31694245012832</v>
      </c>
      <c r="AA48" s="39">
        <f>+AA32-AA47</f>
        <v>16448409</v>
      </c>
    </row>
    <row r="49" spans="1:27" x14ac:dyDescent="0.25">
      <c r="A49" s="43" t="s">
        <v>74</v>
      </c>
      <c r="B49" s="15" t="s">
        <v>32</v>
      </c>
      <c r="C49" s="20">
        <v>17325740</v>
      </c>
      <c r="D49" s="20"/>
      <c r="E49" s="21">
        <v>14021000</v>
      </c>
      <c r="F49" s="22">
        <v>14021000</v>
      </c>
      <c r="G49" s="22"/>
      <c r="H49" s="22"/>
      <c r="I49" s="22">
        <v>847992</v>
      </c>
      <c r="J49" s="22">
        <v>847992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847992</v>
      </c>
      <c r="X49" s="22">
        <v>3505251</v>
      </c>
      <c r="Y49" s="22">
        <v>-2657259</v>
      </c>
      <c r="Z49" s="23">
        <v>-75.807952126680803</v>
      </c>
      <c r="AA49" s="20">
        <v>14021000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52322764</v>
      </c>
      <c r="D51" s="48">
        <f t="shared" si="3"/>
        <v>0</v>
      </c>
      <c r="E51" s="49">
        <f t="shared" si="3"/>
        <v>30469409</v>
      </c>
      <c r="F51" s="50">
        <f t="shared" si="3"/>
        <v>30469409</v>
      </c>
      <c r="G51" s="50">
        <f t="shared" si="3"/>
        <v>4960710</v>
      </c>
      <c r="H51" s="50">
        <f t="shared" si="3"/>
        <v>3695986</v>
      </c>
      <c r="I51" s="50">
        <f t="shared" si="3"/>
        <v>4540638</v>
      </c>
      <c r="J51" s="50">
        <f t="shared" si="3"/>
        <v>13197334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13197334</v>
      </c>
      <c r="X51" s="50">
        <f t="shared" si="3"/>
        <v>7617354</v>
      </c>
      <c r="Y51" s="50">
        <f t="shared" si="3"/>
        <v>5579980</v>
      </c>
      <c r="Z51" s="51">
        <f>+IF(X51&lt;&gt;0,+(Y51/X51)*100,0)</f>
        <v>73.253520842014169</v>
      </c>
      <c r="AA51" s="48">
        <f>SUM(AA48:AA50)</f>
        <v>30469409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52322764</v>
      </c>
      <c r="D53" s="54">
        <f>+D51-D52</f>
        <v>0</v>
      </c>
      <c r="E53" s="55">
        <f t="shared" si="4"/>
        <v>30469409</v>
      </c>
      <c r="F53" s="56">
        <f t="shared" si="4"/>
        <v>30469409</v>
      </c>
      <c r="G53" s="56">
        <f t="shared" si="4"/>
        <v>4960710</v>
      </c>
      <c r="H53" s="56">
        <f t="shared" si="4"/>
        <v>3695986</v>
      </c>
      <c r="I53" s="56">
        <f t="shared" si="4"/>
        <v>4540638</v>
      </c>
      <c r="J53" s="56">
        <f t="shared" si="4"/>
        <v>13197334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13197334</v>
      </c>
      <c r="X53" s="56">
        <f t="shared" si="4"/>
        <v>7617354</v>
      </c>
      <c r="Y53" s="56">
        <f t="shared" si="4"/>
        <v>5579980</v>
      </c>
      <c r="Z53" s="57">
        <f>+IF(X53&lt;&gt;0,+(Y53/X53)*100,0)</f>
        <v>73.253520842014169</v>
      </c>
      <c r="AA53" s="54">
        <f>+AA51-AA52</f>
        <v>30469409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52322764</v>
      </c>
      <c r="D56" s="48">
        <f>SUM(D53:D55)</f>
        <v>0</v>
      </c>
      <c r="E56" s="49">
        <f t="shared" si="5"/>
        <v>30469409</v>
      </c>
      <c r="F56" s="50">
        <f t="shared" si="5"/>
        <v>30469409</v>
      </c>
      <c r="G56" s="50">
        <f t="shared" si="5"/>
        <v>4960710</v>
      </c>
      <c r="H56" s="50">
        <f t="shared" si="5"/>
        <v>3695986</v>
      </c>
      <c r="I56" s="50">
        <f t="shared" si="5"/>
        <v>4540638</v>
      </c>
      <c r="J56" s="50">
        <f t="shared" si="5"/>
        <v>13197334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13197334</v>
      </c>
      <c r="X56" s="50">
        <f t="shared" si="5"/>
        <v>7617354</v>
      </c>
      <c r="Y56" s="50">
        <f t="shared" si="5"/>
        <v>5579980</v>
      </c>
      <c r="Z56" s="51">
        <f>+IF(X56&lt;&gt;0,+(Y56/X56)*100,0)</f>
        <v>73.253520842014169</v>
      </c>
      <c r="AA56" s="48">
        <f>SUM(AA53:AA55)</f>
        <v>30469409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52322764</v>
      </c>
      <c r="D59" s="65">
        <f>SUM(D56:D58)</f>
        <v>0</v>
      </c>
      <c r="E59" s="66">
        <f t="shared" si="6"/>
        <v>30469409</v>
      </c>
      <c r="F59" s="67">
        <f t="shared" si="6"/>
        <v>30469409</v>
      </c>
      <c r="G59" s="67">
        <f t="shared" si="6"/>
        <v>4960710</v>
      </c>
      <c r="H59" s="67">
        <f t="shared" si="6"/>
        <v>3695986</v>
      </c>
      <c r="I59" s="67">
        <f t="shared" si="6"/>
        <v>4540638</v>
      </c>
      <c r="J59" s="67">
        <f t="shared" si="6"/>
        <v>13197334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13197334</v>
      </c>
      <c r="X59" s="67">
        <f t="shared" si="6"/>
        <v>7617354</v>
      </c>
      <c r="Y59" s="67">
        <f t="shared" si="6"/>
        <v>5579980</v>
      </c>
      <c r="Z59" s="68">
        <f>+IF(X59&lt;&gt;0,+(Y59/X59)*100,0)</f>
        <v>73.253520842014169</v>
      </c>
      <c r="AA59" s="65">
        <f>SUM(AA56:AA58)</f>
        <v>30469409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64626844</v>
      </c>
      <c r="D8" s="20"/>
      <c r="E8" s="21">
        <v>85614680</v>
      </c>
      <c r="F8" s="22">
        <v>85614680</v>
      </c>
      <c r="G8" s="22">
        <v>6039317</v>
      </c>
      <c r="H8" s="22">
        <v>5655883</v>
      </c>
      <c r="I8" s="22">
        <v>5443638</v>
      </c>
      <c r="J8" s="22">
        <v>17138838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17138838</v>
      </c>
      <c r="X8" s="22">
        <v>21403662</v>
      </c>
      <c r="Y8" s="22">
        <v>-4264824</v>
      </c>
      <c r="Z8" s="23">
        <v>-19.925674400950641</v>
      </c>
      <c r="AA8" s="20">
        <v>85614680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8805</v>
      </c>
      <c r="D10" s="20"/>
      <c r="E10" s="21">
        <v>10000</v>
      </c>
      <c r="F10" s="22">
        <v>10000</v>
      </c>
      <c r="G10" s="22">
        <v>500</v>
      </c>
      <c r="H10" s="22">
        <v>761</v>
      </c>
      <c r="I10" s="22"/>
      <c r="J10" s="22">
        <v>1261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1261</v>
      </c>
      <c r="X10" s="22">
        <v>2499</v>
      </c>
      <c r="Y10" s="22">
        <v>-1238</v>
      </c>
      <c r="Z10" s="23">
        <v>-49.539815926370551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3717972</v>
      </c>
      <c r="D13" s="20"/>
      <c r="E13" s="21">
        <v>2000000</v>
      </c>
      <c r="F13" s="22">
        <v>2000000</v>
      </c>
      <c r="G13" s="22">
        <v>376339</v>
      </c>
      <c r="H13" s="22">
        <v>414988</v>
      </c>
      <c r="I13" s="22">
        <v>418919</v>
      </c>
      <c r="J13" s="22">
        <v>1210246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1210246</v>
      </c>
      <c r="X13" s="22">
        <v>499998</v>
      </c>
      <c r="Y13" s="22">
        <v>710248</v>
      </c>
      <c r="Z13" s="23">
        <v>142.0501682006728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12815495</v>
      </c>
      <c r="D25" s="20"/>
      <c r="E25" s="21">
        <v>12563900</v>
      </c>
      <c r="F25" s="22">
        <v>12563900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3140973</v>
      </c>
      <c r="Y25" s="22">
        <v>-3140973</v>
      </c>
      <c r="Z25" s="23">
        <v>-100</v>
      </c>
      <c r="AA25" s="20">
        <v>12563900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23875</v>
      </c>
      <c r="D28" s="20"/>
      <c r="E28" s="21">
        <v>24890</v>
      </c>
      <c r="F28" s="22">
        <v>24890</v>
      </c>
      <c r="G28" s="22">
        <v>2016</v>
      </c>
      <c r="H28" s="22">
        <v>1957</v>
      </c>
      <c r="I28" s="22">
        <v>1957</v>
      </c>
      <c r="J28" s="22">
        <v>5930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5930</v>
      </c>
      <c r="X28" s="22">
        <v>6222</v>
      </c>
      <c r="Y28" s="22">
        <v>-292</v>
      </c>
      <c r="Z28" s="23">
        <v>-4.6930247508839606</v>
      </c>
      <c r="AA28" s="20">
        <v>24890</v>
      </c>
    </row>
    <row r="29" spans="1:27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81317133</v>
      </c>
      <c r="D32" s="29">
        <f t="shared" ref="D32:Y32" si="0">SUM(D6:D31)</f>
        <v>0</v>
      </c>
      <c r="E32" s="30">
        <f t="shared" si="0"/>
        <v>100213470</v>
      </c>
      <c r="F32" s="31">
        <f t="shared" si="0"/>
        <v>100213470</v>
      </c>
      <c r="G32" s="31">
        <f t="shared" si="0"/>
        <v>6418172</v>
      </c>
      <c r="H32" s="31">
        <f t="shared" si="0"/>
        <v>6073589</v>
      </c>
      <c r="I32" s="31">
        <f t="shared" si="0"/>
        <v>5864514</v>
      </c>
      <c r="J32" s="31">
        <f t="shared" si="0"/>
        <v>18356275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18356275</v>
      </c>
      <c r="X32" s="31">
        <f t="shared" si="0"/>
        <v>25053354</v>
      </c>
      <c r="Y32" s="31">
        <f t="shared" si="0"/>
        <v>-6697079</v>
      </c>
      <c r="Z32" s="32">
        <f>+IF(X32&lt;&gt;0,+(Y32/X32)*100,0)</f>
        <v>-26.731267198795024</v>
      </c>
      <c r="AA32" s="29">
        <f>SUM(AA6:AA31)</f>
        <v>100213470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11862379</v>
      </c>
      <c r="D34" s="20"/>
      <c r="E34" s="21">
        <v>16053880</v>
      </c>
      <c r="F34" s="22">
        <v>16053880</v>
      </c>
      <c r="G34" s="22">
        <v>914015</v>
      </c>
      <c r="H34" s="22">
        <v>1065922</v>
      </c>
      <c r="I34" s="22">
        <v>1056567</v>
      </c>
      <c r="J34" s="22">
        <v>3036504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3036504</v>
      </c>
      <c r="X34" s="22">
        <v>4013493</v>
      </c>
      <c r="Y34" s="22">
        <v>-976989</v>
      </c>
      <c r="Z34" s="23">
        <v>-24.34261128647789</v>
      </c>
      <c r="AA34" s="20">
        <v>16053880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-1061660</v>
      </c>
      <c r="D37" s="20"/>
      <c r="E37" s="21">
        <v>5175720</v>
      </c>
      <c r="F37" s="22">
        <v>5175720</v>
      </c>
      <c r="G37" s="22">
        <v>13613</v>
      </c>
      <c r="H37" s="22">
        <v>106128</v>
      </c>
      <c r="I37" s="22">
        <v>81635</v>
      </c>
      <c r="J37" s="22">
        <v>201376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201376</v>
      </c>
      <c r="X37" s="22">
        <v>1293942</v>
      </c>
      <c r="Y37" s="22">
        <v>-1092566</v>
      </c>
      <c r="Z37" s="23">
        <v>-84.437014951211111</v>
      </c>
      <c r="AA37" s="20">
        <v>5175720</v>
      </c>
    </row>
    <row r="38" spans="1:27" x14ac:dyDescent="0.25">
      <c r="A38" s="19" t="s">
        <v>64</v>
      </c>
      <c r="B38" s="15" t="s">
        <v>32</v>
      </c>
      <c r="C38" s="20">
        <v>18250410</v>
      </c>
      <c r="D38" s="20"/>
      <c r="E38" s="21">
        <v>22479100</v>
      </c>
      <c r="F38" s="22">
        <v>22479100</v>
      </c>
      <c r="G38" s="22">
        <v>1873258</v>
      </c>
      <c r="H38" s="22">
        <v>1812764</v>
      </c>
      <c r="I38" s="22">
        <v>1812764</v>
      </c>
      <c r="J38" s="22">
        <v>5498786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5498786</v>
      </c>
      <c r="X38" s="22">
        <v>5619777</v>
      </c>
      <c r="Y38" s="22">
        <v>-120991</v>
      </c>
      <c r="Z38" s="23">
        <v>-2.1529501971341567</v>
      </c>
      <c r="AA38" s="20">
        <v>22479100</v>
      </c>
    </row>
    <row r="39" spans="1:27" x14ac:dyDescent="0.25">
      <c r="A39" s="19" t="s">
        <v>65</v>
      </c>
      <c r="B39" s="15" t="s">
        <v>32</v>
      </c>
      <c r="C39" s="20">
        <v>10594796</v>
      </c>
      <c r="D39" s="20"/>
      <c r="E39" s="21">
        <v>9657930</v>
      </c>
      <c r="F39" s="22">
        <v>9657930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2414499</v>
      </c>
      <c r="Y39" s="22">
        <v>-2414499</v>
      </c>
      <c r="Z39" s="23">
        <v>-100</v>
      </c>
      <c r="AA39" s="20">
        <v>9657930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23400</v>
      </c>
      <c r="F40" s="22">
        <v>23400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5850</v>
      </c>
      <c r="Y40" s="22">
        <v>-5850</v>
      </c>
      <c r="Z40" s="23">
        <v>-100</v>
      </c>
      <c r="AA40" s="20">
        <v>23400</v>
      </c>
    </row>
    <row r="41" spans="1:27" x14ac:dyDescent="0.25">
      <c r="A41" s="19" t="s">
        <v>66</v>
      </c>
      <c r="B41" s="15" t="s">
        <v>32</v>
      </c>
      <c r="C41" s="20">
        <v>24779283</v>
      </c>
      <c r="D41" s="20"/>
      <c r="E41" s="21">
        <v>35346280</v>
      </c>
      <c r="F41" s="22">
        <v>35346280</v>
      </c>
      <c r="G41" s="22"/>
      <c r="H41" s="22">
        <v>1974255</v>
      </c>
      <c r="I41" s="22">
        <v>1880838</v>
      </c>
      <c r="J41" s="22">
        <v>3855093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3855093</v>
      </c>
      <c r="X41" s="22">
        <v>8836575</v>
      </c>
      <c r="Y41" s="22">
        <v>-4981482</v>
      </c>
      <c r="Z41" s="23">
        <v>-56.373447857342917</v>
      </c>
      <c r="AA41" s="20">
        <v>35346280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185558</v>
      </c>
      <c r="D43" s="20"/>
      <c r="E43" s="21">
        <v>400000</v>
      </c>
      <c r="F43" s="22">
        <v>400000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100002</v>
      </c>
      <c r="Y43" s="22">
        <v>-100002</v>
      </c>
      <c r="Z43" s="23">
        <v>-100</v>
      </c>
      <c r="AA43" s="20">
        <v>400000</v>
      </c>
    </row>
    <row r="44" spans="1:27" x14ac:dyDescent="0.25">
      <c r="A44" s="19" t="s">
        <v>69</v>
      </c>
      <c r="B44" s="15" t="s">
        <v>32</v>
      </c>
      <c r="C44" s="20">
        <v>2924576</v>
      </c>
      <c r="D44" s="20"/>
      <c r="E44" s="21">
        <v>3046830</v>
      </c>
      <c r="F44" s="22">
        <v>3046830</v>
      </c>
      <c r="G44" s="22">
        <v>7852</v>
      </c>
      <c r="H44" s="22">
        <v>17804</v>
      </c>
      <c r="I44" s="22">
        <v>521683</v>
      </c>
      <c r="J44" s="22">
        <v>547339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547339</v>
      </c>
      <c r="X44" s="22">
        <v>761724</v>
      </c>
      <c r="Y44" s="22">
        <v>-214385</v>
      </c>
      <c r="Z44" s="23">
        <v>-28.144708582111104</v>
      </c>
      <c r="AA44" s="20">
        <v>3046830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67535342</v>
      </c>
      <c r="D47" s="29">
        <f t="shared" ref="D47:Y47" si="1">SUM(D34:D46)</f>
        <v>0</v>
      </c>
      <c r="E47" s="30">
        <f t="shared" si="1"/>
        <v>92183140</v>
      </c>
      <c r="F47" s="31">
        <f t="shared" si="1"/>
        <v>92183140</v>
      </c>
      <c r="G47" s="31">
        <f t="shared" si="1"/>
        <v>2808738</v>
      </c>
      <c r="H47" s="31">
        <f t="shared" si="1"/>
        <v>4976873</v>
      </c>
      <c r="I47" s="31">
        <f t="shared" si="1"/>
        <v>5353487</v>
      </c>
      <c r="J47" s="31">
        <f t="shared" si="1"/>
        <v>13139098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13139098</v>
      </c>
      <c r="X47" s="31">
        <f t="shared" si="1"/>
        <v>23045862</v>
      </c>
      <c r="Y47" s="31">
        <f t="shared" si="1"/>
        <v>-9906764</v>
      </c>
      <c r="Z47" s="32">
        <f>+IF(X47&lt;&gt;0,+(Y47/X47)*100,0)</f>
        <v>-42.987170538468035</v>
      </c>
      <c r="AA47" s="29">
        <f>SUM(AA34:AA46)</f>
        <v>92183140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13781791</v>
      </c>
      <c r="D48" s="39">
        <f t="shared" si="2"/>
        <v>0</v>
      </c>
      <c r="E48" s="40">
        <f t="shared" si="2"/>
        <v>8030330</v>
      </c>
      <c r="F48" s="41">
        <f t="shared" si="2"/>
        <v>8030330</v>
      </c>
      <c r="G48" s="41">
        <f t="shared" si="2"/>
        <v>3609434</v>
      </c>
      <c r="H48" s="41">
        <f t="shared" si="2"/>
        <v>1096716</v>
      </c>
      <c r="I48" s="41">
        <f t="shared" si="2"/>
        <v>511027</v>
      </c>
      <c r="J48" s="41">
        <f t="shared" si="2"/>
        <v>5217177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5217177</v>
      </c>
      <c r="X48" s="41">
        <f t="shared" si="2"/>
        <v>2007492</v>
      </c>
      <c r="Y48" s="41">
        <f t="shared" si="2"/>
        <v>3209685</v>
      </c>
      <c r="Z48" s="42">
        <f>+IF(X48&lt;&gt;0,+(Y48/X48)*100,0)</f>
        <v>159.88531959280533</v>
      </c>
      <c r="AA48" s="39">
        <f>+AA32-AA47</f>
        <v>8030330</v>
      </c>
    </row>
    <row r="49" spans="1:27" x14ac:dyDescent="0.25">
      <c r="A49" s="43" t="s">
        <v>74</v>
      </c>
      <c r="B49" s="15" t="s">
        <v>32</v>
      </c>
      <c r="C49" s="20">
        <v>13308537</v>
      </c>
      <c r="D49" s="20"/>
      <c r="E49" s="21">
        <v>20617000</v>
      </c>
      <c r="F49" s="22">
        <v>20617000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5154249</v>
      </c>
      <c r="Y49" s="22">
        <v>-5154249</v>
      </c>
      <c r="Z49" s="23">
        <v>-100</v>
      </c>
      <c r="AA49" s="20">
        <v>20617000</v>
      </c>
    </row>
    <row r="50" spans="1:27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>
        <v>9000000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2250000</v>
      </c>
      <c r="Y50" s="45">
        <v>-2250000</v>
      </c>
      <c r="Z50" s="46">
        <v>-100</v>
      </c>
      <c r="AA50" s="44">
        <v>9000000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70133696</v>
      </c>
      <c r="D51" s="48">
        <f t="shared" si="3"/>
        <v>0</v>
      </c>
      <c r="E51" s="49">
        <f t="shared" si="3"/>
        <v>37647330</v>
      </c>
      <c r="F51" s="50">
        <f t="shared" si="3"/>
        <v>37647330</v>
      </c>
      <c r="G51" s="50">
        <f t="shared" si="3"/>
        <v>3609434</v>
      </c>
      <c r="H51" s="50">
        <f t="shared" si="3"/>
        <v>1096716</v>
      </c>
      <c r="I51" s="50">
        <f t="shared" si="3"/>
        <v>511027</v>
      </c>
      <c r="J51" s="50">
        <f t="shared" si="3"/>
        <v>5217177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5217177</v>
      </c>
      <c r="X51" s="50">
        <f t="shared" si="3"/>
        <v>9411741</v>
      </c>
      <c r="Y51" s="50">
        <f t="shared" si="3"/>
        <v>-4194564</v>
      </c>
      <c r="Z51" s="51">
        <f>+IF(X51&lt;&gt;0,+(Y51/X51)*100,0)</f>
        <v>-44.567354754024784</v>
      </c>
      <c r="AA51" s="48">
        <f>SUM(AA48:AA50)</f>
        <v>37647330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70133696</v>
      </c>
      <c r="D53" s="54">
        <f>+D51-D52</f>
        <v>0</v>
      </c>
      <c r="E53" s="55">
        <f t="shared" si="4"/>
        <v>37647330</v>
      </c>
      <c r="F53" s="56">
        <f t="shared" si="4"/>
        <v>37647330</v>
      </c>
      <c r="G53" s="56">
        <f t="shared" si="4"/>
        <v>3609434</v>
      </c>
      <c r="H53" s="56">
        <f t="shared" si="4"/>
        <v>1096716</v>
      </c>
      <c r="I53" s="56">
        <f t="shared" si="4"/>
        <v>511027</v>
      </c>
      <c r="J53" s="56">
        <f t="shared" si="4"/>
        <v>5217177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5217177</v>
      </c>
      <c r="X53" s="56">
        <f t="shared" si="4"/>
        <v>9411741</v>
      </c>
      <c r="Y53" s="56">
        <f t="shared" si="4"/>
        <v>-4194564</v>
      </c>
      <c r="Z53" s="57">
        <f>+IF(X53&lt;&gt;0,+(Y53/X53)*100,0)</f>
        <v>-44.567354754024784</v>
      </c>
      <c r="AA53" s="54">
        <f>+AA51-AA52</f>
        <v>37647330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70133696</v>
      </c>
      <c r="D56" s="48">
        <f>SUM(D53:D55)</f>
        <v>0</v>
      </c>
      <c r="E56" s="49">
        <f t="shared" si="5"/>
        <v>37647330</v>
      </c>
      <c r="F56" s="50">
        <f t="shared" si="5"/>
        <v>37647330</v>
      </c>
      <c r="G56" s="50">
        <f t="shared" si="5"/>
        <v>3609434</v>
      </c>
      <c r="H56" s="50">
        <f t="shared" si="5"/>
        <v>1096716</v>
      </c>
      <c r="I56" s="50">
        <f t="shared" si="5"/>
        <v>511027</v>
      </c>
      <c r="J56" s="50">
        <f t="shared" si="5"/>
        <v>5217177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5217177</v>
      </c>
      <c r="X56" s="50">
        <f t="shared" si="5"/>
        <v>9411741</v>
      </c>
      <c r="Y56" s="50">
        <f t="shared" si="5"/>
        <v>-4194564</v>
      </c>
      <c r="Z56" s="51">
        <f>+IF(X56&lt;&gt;0,+(Y56/X56)*100,0)</f>
        <v>-44.567354754024784</v>
      </c>
      <c r="AA56" s="48">
        <f>SUM(AA53:AA55)</f>
        <v>37647330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70133696</v>
      </c>
      <c r="D59" s="65">
        <f>SUM(D56:D58)</f>
        <v>0</v>
      </c>
      <c r="E59" s="66">
        <f t="shared" si="6"/>
        <v>37647330</v>
      </c>
      <c r="F59" s="67">
        <f t="shared" si="6"/>
        <v>37647330</v>
      </c>
      <c r="G59" s="67">
        <f t="shared" si="6"/>
        <v>3609434</v>
      </c>
      <c r="H59" s="67">
        <f t="shared" si="6"/>
        <v>1096716</v>
      </c>
      <c r="I59" s="67">
        <f t="shared" si="6"/>
        <v>511027</v>
      </c>
      <c r="J59" s="67">
        <f t="shared" si="6"/>
        <v>5217177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5217177</v>
      </c>
      <c r="X59" s="67">
        <f t="shared" si="6"/>
        <v>9411741</v>
      </c>
      <c r="Y59" s="67">
        <f t="shared" si="6"/>
        <v>-4194564</v>
      </c>
      <c r="Z59" s="68">
        <f>+IF(X59&lt;&gt;0,+(Y59/X59)*100,0)</f>
        <v>-44.567354754024784</v>
      </c>
      <c r="AA59" s="65">
        <f>SUM(AA56:AA58)</f>
        <v>37647330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16054846</v>
      </c>
      <c r="D8" s="20"/>
      <c r="E8" s="21">
        <v>15088798</v>
      </c>
      <c r="F8" s="22">
        <v>15088798</v>
      </c>
      <c r="G8" s="22"/>
      <c r="H8" s="22">
        <v>2300104</v>
      </c>
      <c r="I8" s="22">
        <v>4600208</v>
      </c>
      <c r="J8" s="22">
        <v>6900312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6900312</v>
      </c>
      <c r="X8" s="22">
        <v>3772200</v>
      </c>
      <c r="Y8" s="22">
        <v>3128112</v>
      </c>
      <c r="Z8" s="23">
        <v>82.925401622395427</v>
      </c>
      <c r="AA8" s="20">
        <v>15088798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16793225</v>
      </c>
      <c r="D13" s="20"/>
      <c r="E13" s="21"/>
      <c r="F13" s="22"/>
      <c r="G13" s="22"/>
      <c r="H13" s="22">
        <v>1771417</v>
      </c>
      <c r="I13" s="22">
        <v>2718133</v>
      </c>
      <c r="J13" s="22">
        <v>4489550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4489550</v>
      </c>
      <c r="X13" s="22"/>
      <c r="Y13" s="22">
        <v>4489550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32848071</v>
      </c>
      <c r="D32" s="29">
        <f t="shared" ref="D32:Y32" si="0">SUM(D6:D31)</f>
        <v>0</v>
      </c>
      <c r="E32" s="30">
        <f t="shared" si="0"/>
        <v>15088798</v>
      </c>
      <c r="F32" s="31">
        <f t="shared" si="0"/>
        <v>15088798</v>
      </c>
      <c r="G32" s="31">
        <f t="shared" si="0"/>
        <v>0</v>
      </c>
      <c r="H32" s="31">
        <f t="shared" si="0"/>
        <v>4071521</v>
      </c>
      <c r="I32" s="31">
        <f t="shared" si="0"/>
        <v>7318341</v>
      </c>
      <c r="J32" s="31">
        <f t="shared" si="0"/>
        <v>11389862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11389862</v>
      </c>
      <c r="X32" s="31">
        <f t="shared" si="0"/>
        <v>3772200</v>
      </c>
      <c r="Y32" s="31">
        <f t="shared" si="0"/>
        <v>7617662</v>
      </c>
      <c r="Z32" s="32">
        <f>+IF(X32&lt;&gt;0,+(Y32/X32)*100,0)</f>
        <v>201.94215577116802</v>
      </c>
      <c r="AA32" s="29">
        <f>SUM(AA6:AA31)</f>
        <v>15088798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256134</v>
      </c>
      <c r="D34" s="20"/>
      <c r="E34" s="21">
        <v>1163202</v>
      </c>
      <c r="F34" s="22">
        <v>1163202</v>
      </c>
      <c r="G34" s="22"/>
      <c r="H34" s="22">
        <v>164704</v>
      </c>
      <c r="I34" s="22">
        <v>71051</v>
      </c>
      <c r="J34" s="22">
        <v>235755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235755</v>
      </c>
      <c r="X34" s="22">
        <v>290799</v>
      </c>
      <c r="Y34" s="22">
        <v>-55044</v>
      </c>
      <c r="Z34" s="23">
        <v>-18.928538268701061</v>
      </c>
      <c r="AA34" s="20">
        <v>1163202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728605</v>
      </c>
      <c r="D43" s="20"/>
      <c r="E43" s="21"/>
      <c r="F43" s="22"/>
      <c r="G43" s="22"/>
      <c r="H43" s="22"/>
      <c r="I43" s="22">
        <v>97319</v>
      </c>
      <c r="J43" s="22">
        <v>97319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97319</v>
      </c>
      <c r="X43" s="22"/>
      <c r="Y43" s="22">
        <v>97319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3297</v>
      </c>
      <c r="D44" s="20"/>
      <c r="E44" s="21">
        <v>125385</v>
      </c>
      <c r="F44" s="22">
        <v>125385</v>
      </c>
      <c r="G44" s="22"/>
      <c r="H44" s="22">
        <v>1578</v>
      </c>
      <c r="I44" s="22">
        <v>497</v>
      </c>
      <c r="J44" s="22">
        <v>2075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2075</v>
      </c>
      <c r="X44" s="22">
        <v>31347</v>
      </c>
      <c r="Y44" s="22">
        <v>-29272</v>
      </c>
      <c r="Z44" s="23">
        <v>-93.38054678278624</v>
      </c>
      <c r="AA44" s="20">
        <v>125385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988036</v>
      </c>
      <c r="D47" s="29">
        <f t="shared" ref="D47:Y47" si="1">SUM(D34:D46)</f>
        <v>0</v>
      </c>
      <c r="E47" s="30">
        <f t="shared" si="1"/>
        <v>1288587</v>
      </c>
      <c r="F47" s="31">
        <f t="shared" si="1"/>
        <v>1288587</v>
      </c>
      <c r="G47" s="31">
        <f t="shared" si="1"/>
        <v>0</v>
      </c>
      <c r="H47" s="31">
        <f t="shared" si="1"/>
        <v>166282</v>
      </c>
      <c r="I47" s="31">
        <f t="shared" si="1"/>
        <v>168867</v>
      </c>
      <c r="J47" s="31">
        <f t="shared" si="1"/>
        <v>335149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335149</v>
      </c>
      <c r="X47" s="31">
        <f t="shared" si="1"/>
        <v>322146</v>
      </c>
      <c r="Y47" s="31">
        <f t="shared" si="1"/>
        <v>13003</v>
      </c>
      <c r="Z47" s="32">
        <f>+IF(X47&lt;&gt;0,+(Y47/X47)*100,0)</f>
        <v>4.0363686030557577</v>
      </c>
      <c r="AA47" s="29">
        <f>SUM(AA34:AA46)</f>
        <v>1288587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31860035</v>
      </c>
      <c r="D48" s="39">
        <f t="shared" si="2"/>
        <v>0</v>
      </c>
      <c r="E48" s="40">
        <f t="shared" si="2"/>
        <v>13800211</v>
      </c>
      <c r="F48" s="41">
        <f t="shared" si="2"/>
        <v>13800211</v>
      </c>
      <c r="G48" s="41">
        <f t="shared" si="2"/>
        <v>0</v>
      </c>
      <c r="H48" s="41">
        <f t="shared" si="2"/>
        <v>3905239</v>
      </c>
      <c r="I48" s="41">
        <f t="shared" si="2"/>
        <v>7149474</v>
      </c>
      <c r="J48" s="41">
        <f t="shared" si="2"/>
        <v>11054713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11054713</v>
      </c>
      <c r="X48" s="41">
        <f t="shared" si="2"/>
        <v>3450054</v>
      </c>
      <c r="Y48" s="41">
        <f t="shared" si="2"/>
        <v>7604659</v>
      </c>
      <c r="Z48" s="42">
        <f>+IF(X48&lt;&gt;0,+(Y48/X48)*100,0)</f>
        <v>220.42144847587895</v>
      </c>
      <c r="AA48" s="39">
        <f>+AA32-AA47</f>
        <v>13800211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31860035</v>
      </c>
      <c r="D51" s="48">
        <f t="shared" si="3"/>
        <v>0</v>
      </c>
      <c r="E51" s="49">
        <f t="shared" si="3"/>
        <v>13800211</v>
      </c>
      <c r="F51" s="50">
        <f t="shared" si="3"/>
        <v>13800211</v>
      </c>
      <c r="G51" s="50">
        <f t="shared" si="3"/>
        <v>0</v>
      </c>
      <c r="H51" s="50">
        <f t="shared" si="3"/>
        <v>3905239</v>
      </c>
      <c r="I51" s="50">
        <f t="shared" si="3"/>
        <v>7149474</v>
      </c>
      <c r="J51" s="50">
        <f t="shared" si="3"/>
        <v>11054713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11054713</v>
      </c>
      <c r="X51" s="50">
        <f t="shared" si="3"/>
        <v>3450054</v>
      </c>
      <c r="Y51" s="50">
        <f t="shared" si="3"/>
        <v>7604659</v>
      </c>
      <c r="Z51" s="51">
        <f>+IF(X51&lt;&gt;0,+(Y51/X51)*100,0)</f>
        <v>220.42144847587895</v>
      </c>
      <c r="AA51" s="48">
        <f>SUM(AA48:AA50)</f>
        <v>13800211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31860035</v>
      </c>
      <c r="D53" s="54">
        <f>+D51-D52</f>
        <v>0</v>
      </c>
      <c r="E53" s="55">
        <f t="shared" si="4"/>
        <v>13800211</v>
      </c>
      <c r="F53" s="56">
        <f t="shared" si="4"/>
        <v>13800211</v>
      </c>
      <c r="G53" s="56">
        <f t="shared" si="4"/>
        <v>0</v>
      </c>
      <c r="H53" s="56">
        <f t="shared" si="4"/>
        <v>3905239</v>
      </c>
      <c r="I53" s="56">
        <f t="shared" si="4"/>
        <v>7149474</v>
      </c>
      <c r="J53" s="56">
        <f t="shared" si="4"/>
        <v>11054713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11054713</v>
      </c>
      <c r="X53" s="56">
        <f t="shared" si="4"/>
        <v>3450054</v>
      </c>
      <c r="Y53" s="56">
        <f t="shared" si="4"/>
        <v>7604659</v>
      </c>
      <c r="Z53" s="57">
        <f>+IF(X53&lt;&gt;0,+(Y53/X53)*100,0)</f>
        <v>220.42144847587895</v>
      </c>
      <c r="AA53" s="54">
        <f>+AA51-AA52</f>
        <v>13800211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31860035</v>
      </c>
      <c r="D56" s="48">
        <f>SUM(D53:D55)</f>
        <v>0</v>
      </c>
      <c r="E56" s="49">
        <f t="shared" si="5"/>
        <v>13800211</v>
      </c>
      <c r="F56" s="50">
        <f t="shared" si="5"/>
        <v>13800211</v>
      </c>
      <c r="G56" s="50">
        <f t="shared" si="5"/>
        <v>0</v>
      </c>
      <c r="H56" s="50">
        <f t="shared" si="5"/>
        <v>3905239</v>
      </c>
      <c r="I56" s="50">
        <f t="shared" si="5"/>
        <v>7149474</v>
      </c>
      <c r="J56" s="50">
        <f t="shared" si="5"/>
        <v>11054713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11054713</v>
      </c>
      <c r="X56" s="50">
        <f t="shared" si="5"/>
        <v>3450054</v>
      </c>
      <c r="Y56" s="50">
        <f t="shared" si="5"/>
        <v>7604659</v>
      </c>
      <c r="Z56" s="51">
        <f>+IF(X56&lt;&gt;0,+(Y56/X56)*100,0)</f>
        <v>220.42144847587895</v>
      </c>
      <c r="AA56" s="48">
        <f>SUM(AA53:AA55)</f>
        <v>13800211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31860035</v>
      </c>
      <c r="D59" s="65">
        <f>SUM(D56:D58)</f>
        <v>0</v>
      </c>
      <c r="E59" s="66">
        <f t="shared" si="6"/>
        <v>13800211</v>
      </c>
      <c r="F59" s="67">
        <f t="shared" si="6"/>
        <v>13800211</v>
      </c>
      <c r="G59" s="67">
        <f t="shared" si="6"/>
        <v>0</v>
      </c>
      <c r="H59" s="67">
        <f t="shared" si="6"/>
        <v>3905239</v>
      </c>
      <c r="I59" s="67">
        <f t="shared" si="6"/>
        <v>7149474</v>
      </c>
      <c r="J59" s="67">
        <f t="shared" si="6"/>
        <v>11054713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11054713</v>
      </c>
      <c r="X59" s="67">
        <f t="shared" si="6"/>
        <v>3450054</v>
      </c>
      <c r="Y59" s="67">
        <f t="shared" si="6"/>
        <v>7604659</v>
      </c>
      <c r="Z59" s="68">
        <f>+IF(X59&lt;&gt;0,+(Y59/X59)*100,0)</f>
        <v>220.42144847587895</v>
      </c>
      <c r="AA59" s="65">
        <f>SUM(AA56:AA58)</f>
        <v>13800211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3333092657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1395129724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360220505</v>
      </c>
      <c r="X10" s="22">
        <v>348782430</v>
      </c>
      <c r="Y10" s="22">
        <v>11438075</v>
      </c>
      <c r="Z10" s="23">
        <v>3.2794298153149515</v>
      </c>
      <c r="AA10" s="20">
        <v>1395129724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10040798</v>
      </c>
      <c r="X14" s="22">
        <v>1624998</v>
      </c>
      <c r="Y14" s="22">
        <v>8415800</v>
      </c>
      <c r="Z14" s="23">
        <v>517.89602202587332</v>
      </c>
      <c r="AA14" s="20">
        <v>6500000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15461</v>
      </c>
      <c r="X15" s="22"/>
      <c r="Y15" s="22">
        <v>15461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740283</v>
      </c>
      <c r="X19" s="22"/>
      <c r="Y19" s="22">
        <v>740283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1401629724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371017047</v>
      </c>
      <c r="X32" s="31">
        <f t="shared" si="0"/>
        <v>350407428</v>
      </c>
      <c r="Y32" s="31">
        <f t="shared" si="0"/>
        <v>20609619</v>
      </c>
      <c r="Z32" s="32">
        <f>+IF(X32&lt;&gt;0,+(Y32/X32)*100,0)</f>
        <v>5.8816158999917096</v>
      </c>
      <c r="AA32" s="29">
        <f>SUM(AA6:AA31)</f>
        <v>1401629724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525090038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113342520</v>
      </c>
      <c r="X34" s="22">
        <v>131273172</v>
      </c>
      <c r="Y34" s="22">
        <v>-17930652</v>
      </c>
      <c r="Z34" s="23">
        <v>-13.659037659271309</v>
      </c>
      <c r="AA34" s="20">
        <v>525090038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254551914</v>
      </c>
      <c r="G37" s="22">
        <v>588884</v>
      </c>
      <c r="H37" s="22">
        <v>12463219</v>
      </c>
      <c r="I37" s="22">
        <v>9337347</v>
      </c>
      <c r="J37" s="22">
        <v>22389450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22389450</v>
      </c>
      <c r="X37" s="22">
        <v>63638439</v>
      </c>
      <c r="Y37" s="22">
        <v>-41248989</v>
      </c>
      <c r="Z37" s="23">
        <v>-64.817725965905609</v>
      </c>
      <c r="AA37" s="20">
        <v>254551914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103878876</v>
      </c>
      <c r="G39" s="22">
        <v>8656569</v>
      </c>
      <c r="H39" s="22">
        <v>9367214</v>
      </c>
      <c r="I39" s="22">
        <v>8948658</v>
      </c>
      <c r="J39" s="22">
        <v>26972441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26972441</v>
      </c>
      <c r="X39" s="22">
        <v>25969890</v>
      </c>
      <c r="Y39" s="22">
        <v>1002551</v>
      </c>
      <c r="Z39" s="23">
        <v>3.860436066537055</v>
      </c>
      <c r="AA39" s="20">
        <v>103878876</v>
      </c>
    </row>
    <row r="40" spans="1:27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27929554</v>
      </c>
      <c r="G40" s="22">
        <v>2799730</v>
      </c>
      <c r="H40" s="22">
        <v>2800516</v>
      </c>
      <c r="I40" s="22">
        <v>2620579</v>
      </c>
      <c r="J40" s="22">
        <v>8220825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8220825</v>
      </c>
      <c r="X40" s="22">
        <v>6982389</v>
      </c>
      <c r="Y40" s="22">
        <v>1238436</v>
      </c>
      <c r="Z40" s="23">
        <v>17.736565522201641</v>
      </c>
      <c r="AA40" s="20">
        <v>27929554</v>
      </c>
    </row>
    <row r="41" spans="1:27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98922801</v>
      </c>
      <c r="G41" s="22">
        <v>298874</v>
      </c>
      <c r="H41" s="22">
        <v>7136880</v>
      </c>
      <c r="I41" s="22">
        <v>1750387</v>
      </c>
      <c r="J41" s="22">
        <v>9186141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9186141</v>
      </c>
      <c r="X41" s="22">
        <v>24730791</v>
      </c>
      <c r="Y41" s="22">
        <v>-15544650</v>
      </c>
      <c r="Z41" s="23">
        <v>-62.855450114798181</v>
      </c>
      <c r="AA41" s="20">
        <v>98922801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44778</v>
      </c>
      <c r="Y42" s="22">
        <v>-34778</v>
      </c>
      <c r="Z42" s="23">
        <v>-77.667604627272326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464034</v>
      </c>
      <c r="Y43" s="22">
        <v>-464034</v>
      </c>
      <c r="Z43" s="23">
        <v>-100</v>
      </c>
      <c r="AA43" s="20">
        <v>1856135</v>
      </c>
    </row>
    <row r="44" spans="1:27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451510514</v>
      </c>
      <c r="G44" s="22">
        <v>6646432</v>
      </c>
      <c r="H44" s="22">
        <v>31459544</v>
      </c>
      <c r="I44" s="22">
        <v>29171231</v>
      </c>
      <c r="J44" s="22">
        <v>67277207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67277207</v>
      </c>
      <c r="X44" s="22">
        <v>112878027</v>
      </c>
      <c r="Y44" s="22">
        <v>-45600820</v>
      </c>
      <c r="Z44" s="23">
        <v>-40.398314190945243</v>
      </c>
      <c r="AA44" s="20">
        <v>451510514</v>
      </c>
    </row>
    <row r="45" spans="1:27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17332</v>
      </c>
      <c r="X45" s="22"/>
      <c r="Y45" s="22">
        <v>17332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1463918933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247415916</v>
      </c>
      <c r="X47" s="31">
        <f t="shared" si="1"/>
        <v>365981520</v>
      </c>
      <c r="Y47" s="31">
        <f t="shared" si="1"/>
        <v>-118565604</v>
      </c>
      <c r="Z47" s="32">
        <f>+IF(X47&lt;&gt;0,+(Y47/X47)*100,0)</f>
        <v>-32.396609533727279</v>
      </c>
      <c r="AA47" s="29">
        <f>SUM(AA34:AA46)</f>
        <v>1463918933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-62289209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123601131</v>
      </c>
      <c r="X48" s="41">
        <f t="shared" si="2"/>
        <v>-15574092</v>
      </c>
      <c r="Y48" s="41">
        <f t="shared" si="2"/>
        <v>139175223</v>
      </c>
      <c r="Z48" s="42">
        <f>+IF(X48&lt;&gt;0,+(Y48/X48)*100,0)</f>
        <v>-893.63298354729125</v>
      </c>
      <c r="AA48" s="39">
        <f>+AA32-AA47</f>
        <v>-62289209</v>
      </c>
    </row>
    <row r="49" spans="1:27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47789</v>
      </c>
      <c r="X49" s="22">
        <v>19999998</v>
      </c>
      <c r="Y49" s="22">
        <v>-19952209</v>
      </c>
      <c r="Z49" s="23">
        <v>-99.761054976105498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17710791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123648920</v>
      </c>
      <c r="X51" s="50">
        <f t="shared" si="3"/>
        <v>4425906</v>
      </c>
      <c r="Y51" s="50">
        <f t="shared" si="3"/>
        <v>119223014</v>
      </c>
      <c r="Z51" s="51">
        <f>+IF(X51&lt;&gt;0,+(Y51/X51)*100,0)</f>
        <v>2693.7538664400013</v>
      </c>
      <c r="AA51" s="48">
        <f>SUM(AA48:AA50)</f>
        <v>17710791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17710791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123648920</v>
      </c>
      <c r="X53" s="56">
        <f t="shared" si="4"/>
        <v>4425906</v>
      </c>
      <c r="Y53" s="56">
        <f t="shared" si="4"/>
        <v>119223014</v>
      </c>
      <c r="Z53" s="57">
        <f>+IF(X53&lt;&gt;0,+(Y53/X53)*100,0)</f>
        <v>2693.7538664400013</v>
      </c>
      <c r="AA53" s="54">
        <f>+AA51-AA52</f>
        <v>17710791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17710791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123648920</v>
      </c>
      <c r="X56" s="50">
        <f t="shared" si="5"/>
        <v>4425906</v>
      </c>
      <c r="Y56" s="50">
        <f t="shared" si="5"/>
        <v>119223014</v>
      </c>
      <c r="Z56" s="51">
        <f>+IF(X56&lt;&gt;0,+(Y56/X56)*100,0)</f>
        <v>2693.7538664400013</v>
      </c>
      <c r="AA56" s="48">
        <f>SUM(AA53:AA55)</f>
        <v>17710791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17710791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123648920</v>
      </c>
      <c r="X59" s="67">
        <f t="shared" si="6"/>
        <v>4425906</v>
      </c>
      <c r="Y59" s="67">
        <f t="shared" si="6"/>
        <v>119223014</v>
      </c>
      <c r="Z59" s="68">
        <f>+IF(X59&lt;&gt;0,+(Y59/X59)*100,0)</f>
        <v>2693.7538664400013</v>
      </c>
      <c r="AA59" s="65">
        <f>SUM(AA56:AA58)</f>
        <v>17710791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6893057000</v>
      </c>
      <c r="G8" s="22">
        <v>564352535</v>
      </c>
      <c r="H8" s="22">
        <v>584750759</v>
      </c>
      <c r="I8" s="22">
        <v>585460732</v>
      </c>
      <c r="J8" s="22">
        <v>1734564026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1734564026</v>
      </c>
      <c r="X8" s="22">
        <v>1723264749</v>
      </c>
      <c r="Y8" s="22">
        <v>11299277</v>
      </c>
      <c r="Z8" s="23">
        <v>0.65569013737192161</v>
      </c>
      <c r="AA8" s="20">
        <v>6893057000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1789821</v>
      </c>
      <c r="X10" s="22"/>
      <c r="Y10" s="22">
        <v>1789821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6893057000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1736353847</v>
      </c>
      <c r="X32" s="31">
        <f t="shared" si="0"/>
        <v>1723264749</v>
      </c>
      <c r="Y32" s="31">
        <f t="shared" si="0"/>
        <v>13089098</v>
      </c>
      <c r="Z32" s="32">
        <f>+IF(X32&lt;&gt;0,+(Y32/X32)*100,0)</f>
        <v>0.75955235593344106</v>
      </c>
      <c r="AA32" s="29">
        <f>SUM(AA6:AA31)</f>
        <v>6893057000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74348703</v>
      </c>
      <c r="X34" s="22">
        <v>69637785</v>
      </c>
      <c r="Y34" s="22">
        <v>4710918</v>
      </c>
      <c r="Z34" s="23">
        <v>6.7648877689030451</v>
      </c>
      <c r="AA34" s="20">
        <v>278551000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20093000</v>
      </c>
      <c r="G37" s="22">
        <v>1213504</v>
      </c>
      <c r="H37" s="22">
        <v>442932</v>
      </c>
      <c r="I37" s="22">
        <v>435396</v>
      </c>
      <c r="J37" s="22">
        <v>2091832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2091832</v>
      </c>
      <c r="X37" s="22">
        <v>5023245</v>
      </c>
      <c r="Y37" s="22">
        <v>-2931413</v>
      </c>
      <c r="Z37" s="23">
        <v>-58.35695849993381</v>
      </c>
      <c r="AA37" s="20">
        <v>20093000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387741708</v>
      </c>
      <c r="Y38" s="22">
        <v>-305701112</v>
      </c>
      <c r="Z38" s="23">
        <v>-78.841431213791424</v>
      </c>
      <c r="AA38" s="20">
        <v>1550966000</v>
      </c>
    </row>
    <row r="39" spans="1:27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154831000</v>
      </c>
      <c r="G41" s="22">
        <v>203327</v>
      </c>
      <c r="H41" s="22">
        <v>23111318</v>
      </c>
      <c r="I41" s="22">
        <v>24094518</v>
      </c>
      <c r="J41" s="22">
        <v>47409163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47409163</v>
      </c>
      <c r="X41" s="22">
        <v>38707998</v>
      </c>
      <c r="Y41" s="22">
        <v>8701165</v>
      </c>
      <c r="Z41" s="23">
        <v>22.478984834090358</v>
      </c>
      <c r="AA41" s="20">
        <v>154831000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198319000</v>
      </c>
      <c r="G44" s="22">
        <v>-1293493</v>
      </c>
      <c r="H44" s="22">
        <v>16417954</v>
      </c>
      <c r="I44" s="22">
        <v>19935362</v>
      </c>
      <c r="J44" s="22">
        <v>35059823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35059823</v>
      </c>
      <c r="X44" s="22">
        <v>49580058</v>
      </c>
      <c r="Y44" s="22">
        <v>-14520235</v>
      </c>
      <c r="Z44" s="23">
        <v>-29.286442141717544</v>
      </c>
      <c r="AA44" s="20">
        <v>198319000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2202760000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240950117</v>
      </c>
      <c r="X47" s="31">
        <f t="shared" si="1"/>
        <v>550690794</v>
      </c>
      <c r="Y47" s="31">
        <f t="shared" si="1"/>
        <v>-309740677</v>
      </c>
      <c r="Z47" s="32">
        <f>+IF(X47&lt;&gt;0,+(Y47/X47)*100,0)</f>
        <v>-56.245842562605105</v>
      </c>
      <c r="AA47" s="29">
        <f>SUM(AA34:AA46)</f>
        <v>2202760000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4690297000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1495403730</v>
      </c>
      <c r="X48" s="41">
        <f t="shared" si="2"/>
        <v>1172573955</v>
      </c>
      <c r="Y48" s="41">
        <f t="shared" si="2"/>
        <v>322829775</v>
      </c>
      <c r="Z48" s="42">
        <f>+IF(X48&lt;&gt;0,+(Y48/X48)*100,0)</f>
        <v>27.531719737029292</v>
      </c>
      <c r="AA48" s="39">
        <f>+AA32-AA47</f>
        <v>4690297000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4690297000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1495403730</v>
      </c>
      <c r="X51" s="50">
        <f t="shared" si="3"/>
        <v>1172573955</v>
      </c>
      <c r="Y51" s="50">
        <f t="shared" si="3"/>
        <v>322829775</v>
      </c>
      <c r="Z51" s="51">
        <f>+IF(X51&lt;&gt;0,+(Y51/X51)*100,0)</f>
        <v>27.531719737029292</v>
      </c>
      <c r="AA51" s="48">
        <f>SUM(AA48:AA50)</f>
        <v>4690297000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4690297000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1495403730</v>
      </c>
      <c r="X53" s="56">
        <f t="shared" si="4"/>
        <v>1172573955</v>
      </c>
      <c r="Y53" s="56">
        <f t="shared" si="4"/>
        <v>322829775</v>
      </c>
      <c r="Z53" s="57">
        <f>+IF(X53&lt;&gt;0,+(Y53/X53)*100,0)</f>
        <v>27.531719737029292</v>
      </c>
      <c r="AA53" s="54">
        <f>+AA51-AA52</f>
        <v>4690297000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4690297000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1495403730</v>
      </c>
      <c r="X56" s="50">
        <f t="shared" si="5"/>
        <v>1172573955</v>
      </c>
      <c r="Y56" s="50">
        <f t="shared" si="5"/>
        <v>322829775</v>
      </c>
      <c r="Z56" s="51">
        <f>+IF(X56&lt;&gt;0,+(Y56/X56)*100,0)</f>
        <v>27.531719737029292</v>
      </c>
      <c r="AA56" s="48">
        <f>SUM(AA53:AA55)</f>
        <v>4690297000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4690297000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1495403730</v>
      </c>
      <c r="X59" s="67">
        <f t="shared" si="6"/>
        <v>1172573955</v>
      </c>
      <c r="Y59" s="67">
        <f t="shared" si="6"/>
        <v>322829775</v>
      </c>
      <c r="Z59" s="68">
        <f>+IF(X59&lt;&gt;0,+(Y59/X59)*100,0)</f>
        <v>27.531719737029292</v>
      </c>
      <c r="AA59" s="65">
        <f>SUM(AA56:AA58)</f>
        <v>4690297000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530360493</v>
      </c>
      <c r="X8" s="22">
        <v>428659041</v>
      </c>
      <c r="Y8" s="22">
        <v>101701452</v>
      </c>
      <c r="Z8" s="23">
        <v>23.725488622086473</v>
      </c>
      <c r="AA8" s="20">
        <v>1714500759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33971</v>
      </c>
      <c r="X10" s="22">
        <v>33239</v>
      </c>
      <c r="Y10" s="22">
        <v>732</v>
      </c>
      <c r="Z10" s="23">
        <v>2.2022323174584071</v>
      </c>
      <c r="AA10" s="20">
        <v>1954182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33827973</v>
      </c>
      <c r="X13" s="22">
        <v>15118875</v>
      </c>
      <c r="Y13" s="22">
        <v>18709098</v>
      </c>
      <c r="Z13" s="23">
        <v>123.7466279733115</v>
      </c>
      <c r="AA13" s="20">
        <v>63864184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2906938</v>
      </c>
      <c r="Y19" s="22">
        <v>-2906938</v>
      </c>
      <c r="Z19" s="23">
        <v>-100</v>
      </c>
      <c r="AA19" s="20">
        <v>12133736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564222437</v>
      </c>
      <c r="X32" s="31">
        <f t="shared" si="0"/>
        <v>446718093</v>
      </c>
      <c r="Y32" s="31">
        <f t="shared" si="0"/>
        <v>117504344</v>
      </c>
      <c r="Z32" s="32">
        <f>+IF(X32&lt;&gt;0,+(Y32/X32)*100,0)</f>
        <v>26.303914222699724</v>
      </c>
      <c r="AA32" s="29">
        <f>SUM(AA6:AA31)</f>
        <v>1792452861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67574890</v>
      </c>
      <c r="X34" s="22">
        <v>68621869</v>
      </c>
      <c r="Y34" s="22">
        <v>-1046979</v>
      </c>
      <c r="Z34" s="23">
        <v>-1.5257220697384386</v>
      </c>
      <c r="AA34" s="20">
        <v>287431956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55335</v>
      </c>
      <c r="X37" s="22">
        <v>1434487</v>
      </c>
      <c r="Y37" s="22">
        <v>-1379152</v>
      </c>
      <c r="Z37" s="23">
        <v>-96.142523424750451</v>
      </c>
      <c r="AA37" s="20">
        <v>16747697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21246774</v>
      </c>
      <c r="Y38" s="22">
        <v>-21246774</v>
      </c>
      <c r="Z38" s="23">
        <v>-100</v>
      </c>
      <c r="AA38" s="20">
        <v>84987096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47814060</v>
      </c>
      <c r="Y39" s="22">
        <v>-47814060</v>
      </c>
      <c r="Z39" s="23">
        <v>-100</v>
      </c>
      <c r="AA39" s="20">
        <v>191256248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276885</v>
      </c>
      <c r="Y40" s="22">
        <v>-276885</v>
      </c>
      <c r="Z40" s="23">
        <v>-100</v>
      </c>
      <c r="AA40" s="20">
        <v>1107541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17695172</v>
      </c>
      <c r="Y41" s="22">
        <v>-17695172</v>
      </c>
      <c r="Z41" s="23">
        <v>-100</v>
      </c>
      <c r="AA41" s="20">
        <v>98215652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39858047</v>
      </c>
      <c r="X44" s="22">
        <v>1647177</v>
      </c>
      <c r="Y44" s="22">
        <v>38210870</v>
      </c>
      <c r="Z44" s="23">
        <v>2319.7792344113595</v>
      </c>
      <c r="AA44" s="20">
        <v>4664163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107488272</v>
      </c>
      <c r="X47" s="31">
        <f t="shared" si="1"/>
        <v>158736424</v>
      </c>
      <c r="Y47" s="31">
        <f t="shared" si="1"/>
        <v>-51248152</v>
      </c>
      <c r="Z47" s="32">
        <f>+IF(X47&lt;&gt;0,+(Y47/X47)*100,0)</f>
        <v>-32.285061429883285</v>
      </c>
      <c r="AA47" s="29">
        <f>SUM(AA34:AA46)</f>
        <v>684410353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456734165</v>
      </c>
      <c r="X48" s="41">
        <f t="shared" si="2"/>
        <v>287981669</v>
      </c>
      <c r="Y48" s="41">
        <f t="shared" si="2"/>
        <v>168752496</v>
      </c>
      <c r="Z48" s="42">
        <f>+IF(X48&lt;&gt;0,+(Y48/X48)*100,0)</f>
        <v>58.598346410722414</v>
      </c>
      <c r="AA48" s="39">
        <f>+AA32-AA47</f>
        <v>1108042508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21600740</v>
      </c>
      <c r="Y49" s="22">
        <v>-21600740</v>
      </c>
      <c r="Z49" s="23">
        <v>-100</v>
      </c>
      <c r="AA49" s="20">
        <v>287597082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456734165</v>
      </c>
      <c r="X51" s="50">
        <f t="shared" si="3"/>
        <v>309582409</v>
      </c>
      <c r="Y51" s="50">
        <f t="shared" si="3"/>
        <v>147151756</v>
      </c>
      <c r="Z51" s="51">
        <f>+IF(X51&lt;&gt;0,+(Y51/X51)*100,0)</f>
        <v>47.532337665865249</v>
      </c>
      <c r="AA51" s="48">
        <f>SUM(AA48:AA50)</f>
        <v>1395639590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456734165</v>
      </c>
      <c r="X53" s="56">
        <f t="shared" si="4"/>
        <v>309582409</v>
      </c>
      <c r="Y53" s="56">
        <f t="shared" si="4"/>
        <v>147151756</v>
      </c>
      <c r="Z53" s="57">
        <f>+IF(X53&lt;&gt;0,+(Y53/X53)*100,0)</f>
        <v>47.532337665865249</v>
      </c>
      <c r="AA53" s="54">
        <f>+AA51-AA52</f>
        <v>1395639590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456734165</v>
      </c>
      <c r="X56" s="50">
        <f t="shared" si="5"/>
        <v>309582409</v>
      </c>
      <c r="Y56" s="50">
        <f t="shared" si="5"/>
        <v>147151756</v>
      </c>
      <c r="Z56" s="51">
        <f>+IF(X56&lt;&gt;0,+(Y56/X56)*100,0)</f>
        <v>47.532337665865249</v>
      </c>
      <c r="AA56" s="48">
        <f>SUM(AA53:AA55)</f>
        <v>1395639590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456734165</v>
      </c>
      <c r="X59" s="67">
        <f t="shared" si="6"/>
        <v>309582409</v>
      </c>
      <c r="Y59" s="67">
        <f t="shared" si="6"/>
        <v>147151756</v>
      </c>
      <c r="Z59" s="68">
        <f>+IF(X59&lt;&gt;0,+(Y59/X59)*100,0)</f>
        <v>47.532337665865249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77778850</v>
      </c>
      <c r="X8" s="22">
        <v>80733846</v>
      </c>
      <c r="Y8" s="22">
        <v>-2954996</v>
      </c>
      <c r="Z8" s="23">
        <v>-3.6601699862038033</v>
      </c>
      <c r="AA8" s="20">
        <v>322935401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5415652</v>
      </c>
      <c r="X10" s="22">
        <v>8418051</v>
      </c>
      <c r="Y10" s="22">
        <v>-3002399</v>
      </c>
      <c r="Z10" s="23">
        <v>-35.666201119475282</v>
      </c>
      <c r="AA10" s="20">
        <v>33672209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2845629</v>
      </c>
      <c r="X13" s="22">
        <v>2397054</v>
      </c>
      <c r="Y13" s="22">
        <v>448575</v>
      </c>
      <c r="Z13" s="23">
        <v>18.713595939015139</v>
      </c>
      <c r="AA13" s="20">
        <v>9588227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259703</v>
      </c>
      <c r="X19" s="22">
        <v>249996</v>
      </c>
      <c r="Y19" s="22">
        <v>9707</v>
      </c>
      <c r="Z19" s="23">
        <v>3.8828621257940128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59143071</v>
      </c>
      <c r="Y25" s="22">
        <v>-59143071</v>
      </c>
      <c r="Z25" s="23">
        <v>-100</v>
      </c>
      <c r="AA25" s="20">
        <v>236572295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86299834</v>
      </c>
      <c r="X32" s="31">
        <f t="shared" si="0"/>
        <v>150942018</v>
      </c>
      <c r="Y32" s="31">
        <f t="shared" si="0"/>
        <v>-64642184</v>
      </c>
      <c r="Z32" s="32">
        <f>+IF(X32&lt;&gt;0,+(Y32/X32)*100,0)</f>
        <v>-42.825837932019702</v>
      </c>
      <c r="AA32" s="29">
        <f>SUM(AA6:AA31)</f>
        <v>603768132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118335999</v>
      </c>
      <c r="G34" s="22">
        <v>8060365</v>
      </c>
      <c r="H34" s="22">
        <v>7907616</v>
      </c>
      <c r="I34" s="22">
        <v>8833196</v>
      </c>
      <c r="J34" s="22">
        <v>24801177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24801177</v>
      </c>
      <c r="X34" s="22">
        <v>29584137</v>
      </c>
      <c r="Y34" s="22">
        <v>-4782960</v>
      </c>
      <c r="Z34" s="23">
        <v>-16.167312908265668</v>
      </c>
      <c r="AA34" s="20">
        <v>118335999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21342</v>
      </c>
      <c r="X37" s="22">
        <v>3761856</v>
      </c>
      <c r="Y37" s="22">
        <v>-3740514</v>
      </c>
      <c r="Z37" s="23">
        <v>-99.432673658959843</v>
      </c>
      <c r="AA37" s="20">
        <v>15047413</v>
      </c>
    </row>
    <row r="38" spans="1:27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148525660</v>
      </c>
      <c r="G38" s="22"/>
      <c r="H38" s="22"/>
      <c r="I38" s="22">
        <v>34427690</v>
      </c>
      <c r="J38" s="22">
        <v>34427690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34427690</v>
      </c>
      <c r="X38" s="22">
        <v>37131417</v>
      </c>
      <c r="Y38" s="22">
        <v>-2703727</v>
      </c>
      <c r="Z38" s="23">
        <v>-7.2815077323873743</v>
      </c>
      <c r="AA38" s="20">
        <v>148525660</v>
      </c>
    </row>
    <row r="39" spans="1:27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15136233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3784077</v>
      </c>
      <c r="Y39" s="22">
        <v>-3784077</v>
      </c>
      <c r="Z39" s="23">
        <v>-100</v>
      </c>
      <c r="AA39" s="20">
        <v>15136233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957518</v>
      </c>
      <c r="G44" s="22">
        <v>66314</v>
      </c>
      <c r="H44" s="22">
        <v>65998</v>
      </c>
      <c r="I44" s="22">
        <v>74796</v>
      </c>
      <c r="J44" s="22">
        <v>207108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207108</v>
      </c>
      <c r="X44" s="22">
        <v>239388</v>
      </c>
      <c r="Y44" s="22">
        <v>-32280</v>
      </c>
      <c r="Z44" s="23">
        <v>-13.484385182214648</v>
      </c>
      <c r="AA44" s="20">
        <v>957518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298002823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59457317</v>
      </c>
      <c r="X47" s="31">
        <f t="shared" si="1"/>
        <v>74500875</v>
      </c>
      <c r="Y47" s="31">
        <f t="shared" si="1"/>
        <v>-15043558</v>
      </c>
      <c r="Z47" s="32">
        <f>+IF(X47&lt;&gt;0,+(Y47/X47)*100,0)</f>
        <v>-20.192458142270141</v>
      </c>
      <c r="AA47" s="29">
        <f>SUM(AA34:AA46)</f>
        <v>298002823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305765309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26842517</v>
      </c>
      <c r="X48" s="41">
        <f t="shared" si="2"/>
        <v>76441143</v>
      </c>
      <c r="Y48" s="41">
        <f t="shared" si="2"/>
        <v>-49598626</v>
      </c>
      <c r="Z48" s="42">
        <f>+IF(X48&lt;&gt;0,+(Y48/X48)*100,0)</f>
        <v>-64.884725755605203</v>
      </c>
      <c r="AA48" s="39">
        <f>+AA32-AA47</f>
        <v>305765309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305765309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26842517</v>
      </c>
      <c r="X51" s="50">
        <f t="shared" si="3"/>
        <v>76441143</v>
      </c>
      <c r="Y51" s="50">
        <f t="shared" si="3"/>
        <v>-49598626</v>
      </c>
      <c r="Z51" s="51">
        <f>+IF(X51&lt;&gt;0,+(Y51/X51)*100,0)</f>
        <v>-64.884725755605203</v>
      </c>
      <c r="AA51" s="48">
        <f>SUM(AA48:AA50)</f>
        <v>305765309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305765309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26842517</v>
      </c>
      <c r="X53" s="56">
        <f t="shared" si="4"/>
        <v>76441143</v>
      </c>
      <c r="Y53" s="56">
        <f t="shared" si="4"/>
        <v>-49598626</v>
      </c>
      <c r="Z53" s="57">
        <f>+IF(X53&lt;&gt;0,+(Y53/X53)*100,0)</f>
        <v>-64.884725755605203</v>
      </c>
      <c r="AA53" s="54">
        <f>+AA51-AA52</f>
        <v>305765309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305765309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26842517</v>
      </c>
      <c r="X56" s="50">
        <f t="shared" si="5"/>
        <v>76441143</v>
      </c>
      <c r="Y56" s="50">
        <f t="shared" si="5"/>
        <v>-49598626</v>
      </c>
      <c r="Z56" s="51">
        <f>+IF(X56&lt;&gt;0,+(Y56/X56)*100,0)</f>
        <v>-64.884725755605203</v>
      </c>
      <c r="AA56" s="48">
        <f>SUM(AA53:AA55)</f>
        <v>305765309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305765309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26842517</v>
      </c>
      <c r="X59" s="67">
        <f t="shared" si="6"/>
        <v>76441143</v>
      </c>
      <c r="Y59" s="67">
        <f t="shared" si="6"/>
        <v>-49598626</v>
      </c>
      <c r="Z59" s="68">
        <f>+IF(X59&lt;&gt;0,+(Y59/X59)*100,0)</f>
        <v>-64.884725755605203</v>
      </c>
      <c r="AA59" s="65">
        <f>SUM(AA56:AA58)</f>
        <v>305765309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61722623</v>
      </c>
      <c r="D8" s="20"/>
      <c r="E8" s="21">
        <v>58893370</v>
      </c>
      <c r="F8" s="22">
        <v>58893370</v>
      </c>
      <c r="G8" s="22">
        <v>5696692</v>
      </c>
      <c r="H8" s="22">
        <v>5604129</v>
      </c>
      <c r="I8" s="22">
        <v>5752259</v>
      </c>
      <c r="J8" s="22">
        <v>17053080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17053080</v>
      </c>
      <c r="X8" s="22">
        <v>14723337</v>
      </c>
      <c r="Y8" s="22">
        <v>2329743</v>
      </c>
      <c r="Z8" s="23">
        <v>15.823471268775549</v>
      </c>
      <c r="AA8" s="20">
        <v>58893370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71187</v>
      </c>
      <c r="D19" s="20"/>
      <c r="E19" s="21">
        <v>47343</v>
      </c>
      <c r="F19" s="22">
        <v>47343</v>
      </c>
      <c r="G19" s="22">
        <v>1277</v>
      </c>
      <c r="H19" s="22">
        <v>1793</v>
      </c>
      <c r="I19" s="22">
        <v>1501</v>
      </c>
      <c r="J19" s="22">
        <v>4571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4571</v>
      </c>
      <c r="X19" s="22">
        <v>11835</v>
      </c>
      <c r="Y19" s="22">
        <v>-7264</v>
      </c>
      <c r="Z19" s="23">
        <v>-61.3772708069286</v>
      </c>
      <c r="AA19" s="20">
        <v>47343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18783926</v>
      </c>
      <c r="D25" s="20"/>
      <c r="E25" s="21">
        <v>18783926</v>
      </c>
      <c r="F25" s="22">
        <v>18783926</v>
      </c>
      <c r="G25" s="22">
        <v>7826607</v>
      </c>
      <c r="H25" s="22"/>
      <c r="I25" s="22"/>
      <c r="J25" s="22">
        <v>7826607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7826607</v>
      </c>
      <c r="X25" s="22">
        <v>4695981</v>
      </c>
      <c r="Y25" s="22">
        <v>3130626</v>
      </c>
      <c r="Z25" s="23">
        <v>66.666070412124753</v>
      </c>
      <c r="AA25" s="20">
        <v>18783926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80577736</v>
      </c>
      <c r="D32" s="29">
        <f t="shared" ref="D32:Y32" si="0">SUM(D6:D31)</f>
        <v>0</v>
      </c>
      <c r="E32" s="30">
        <f t="shared" si="0"/>
        <v>77724639</v>
      </c>
      <c r="F32" s="31">
        <f t="shared" si="0"/>
        <v>77724639</v>
      </c>
      <c r="G32" s="31">
        <f t="shared" si="0"/>
        <v>13524576</v>
      </c>
      <c r="H32" s="31">
        <f t="shared" si="0"/>
        <v>5605922</v>
      </c>
      <c r="I32" s="31">
        <f t="shared" si="0"/>
        <v>5753760</v>
      </c>
      <c r="J32" s="31">
        <f t="shared" si="0"/>
        <v>24884258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24884258</v>
      </c>
      <c r="X32" s="31">
        <f t="shared" si="0"/>
        <v>19431153</v>
      </c>
      <c r="Y32" s="31">
        <f t="shared" si="0"/>
        <v>5453105</v>
      </c>
      <c r="Z32" s="32">
        <f>+IF(X32&lt;&gt;0,+(Y32/X32)*100,0)</f>
        <v>28.063723238657019</v>
      </c>
      <c r="AA32" s="29">
        <f>SUM(AA6:AA31)</f>
        <v>77724639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27605248</v>
      </c>
      <c r="D34" s="20"/>
      <c r="E34" s="21">
        <v>32332241</v>
      </c>
      <c r="F34" s="22">
        <v>32332241</v>
      </c>
      <c r="G34" s="22">
        <v>2468189</v>
      </c>
      <c r="H34" s="22">
        <v>2572373</v>
      </c>
      <c r="I34" s="22">
        <v>2457366</v>
      </c>
      <c r="J34" s="22">
        <v>7497928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7497928</v>
      </c>
      <c r="X34" s="22">
        <v>8083104</v>
      </c>
      <c r="Y34" s="22">
        <v>-585176</v>
      </c>
      <c r="Z34" s="23">
        <v>-7.2394961143639875</v>
      </c>
      <c r="AA34" s="20">
        <v>32332241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5371238</v>
      </c>
      <c r="D37" s="20"/>
      <c r="E37" s="21">
        <v>6222241</v>
      </c>
      <c r="F37" s="22">
        <v>6222241</v>
      </c>
      <c r="G37" s="22">
        <v>1177</v>
      </c>
      <c r="H37" s="22">
        <v>101149</v>
      </c>
      <c r="I37" s="22">
        <v>1094189</v>
      </c>
      <c r="J37" s="22">
        <v>1196515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1196515</v>
      </c>
      <c r="X37" s="22">
        <v>1555569</v>
      </c>
      <c r="Y37" s="22">
        <v>-359054</v>
      </c>
      <c r="Z37" s="23">
        <v>-23.081843364068067</v>
      </c>
      <c r="AA37" s="20">
        <v>6222241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2917722</v>
      </c>
      <c r="F38" s="22">
        <v>2917722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729432</v>
      </c>
      <c r="Y38" s="22">
        <v>-729432</v>
      </c>
      <c r="Z38" s="23">
        <v>-100</v>
      </c>
      <c r="AA38" s="20">
        <v>2917722</v>
      </c>
    </row>
    <row r="39" spans="1:27" x14ac:dyDescent="0.25">
      <c r="A39" s="19" t="s">
        <v>65</v>
      </c>
      <c r="B39" s="15" t="s">
        <v>32</v>
      </c>
      <c r="C39" s="20">
        <v>14936646</v>
      </c>
      <c r="D39" s="20"/>
      <c r="E39" s="21">
        <v>16167335</v>
      </c>
      <c r="F39" s="22">
        <v>16167335</v>
      </c>
      <c r="G39" s="22"/>
      <c r="H39" s="22">
        <v>1800000</v>
      </c>
      <c r="I39" s="22">
        <v>1949869</v>
      </c>
      <c r="J39" s="22">
        <v>3749869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3749869</v>
      </c>
      <c r="X39" s="22">
        <v>4041873</v>
      </c>
      <c r="Y39" s="22">
        <v>-292004</v>
      </c>
      <c r="Z39" s="23">
        <v>-7.2244724166246694</v>
      </c>
      <c r="AA39" s="20">
        <v>16167335</v>
      </c>
    </row>
    <row r="40" spans="1:27" x14ac:dyDescent="0.25">
      <c r="A40" s="19" t="s">
        <v>40</v>
      </c>
      <c r="B40" s="15" t="s">
        <v>32</v>
      </c>
      <c r="C40" s="20">
        <v>2773964</v>
      </c>
      <c r="D40" s="20"/>
      <c r="E40" s="21">
        <v>9068324</v>
      </c>
      <c r="F40" s="22">
        <v>9068324</v>
      </c>
      <c r="G40" s="22">
        <v>24516</v>
      </c>
      <c r="H40" s="22">
        <v>24203</v>
      </c>
      <c r="I40" s="22">
        <v>22649</v>
      </c>
      <c r="J40" s="22">
        <v>71368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71368</v>
      </c>
      <c r="X40" s="22">
        <v>2267085</v>
      </c>
      <c r="Y40" s="22">
        <v>-2195717</v>
      </c>
      <c r="Z40" s="23">
        <v>-96.85199275721908</v>
      </c>
      <c r="AA40" s="20">
        <v>9068324</v>
      </c>
    </row>
    <row r="41" spans="1:27" x14ac:dyDescent="0.25">
      <c r="A41" s="19" t="s">
        <v>66</v>
      </c>
      <c r="B41" s="15" t="s">
        <v>32</v>
      </c>
      <c r="C41" s="20">
        <v>18478383</v>
      </c>
      <c r="D41" s="20"/>
      <c r="E41" s="21">
        <v>22524246</v>
      </c>
      <c r="F41" s="22">
        <v>22524246</v>
      </c>
      <c r="G41" s="22">
        <v>1915</v>
      </c>
      <c r="H41" s="22">
        <v>656021</v>
      </c>
      <c r="I41" s="22">
        <v>1029104</v>
      </c>
      <c r="J41" s="22">
        <v>1687040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1687040</v>
      </c>
      <c r="X41" s="22">
        <v>5631081</v>
      </c>
      <c r="Y41" s="22">
        <v>-3944041</v>
      </c>
      <c r="Z41" s="23">
        <v>-70.040565923310282</v>
      </c>
      <c r="AA41" s="20">
        <v>22524246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5873329</v>
      </c>
      <c r="D43" s="20"/>
      <c r="E43" s="21">
        <v>289654</v>
      </c>
      <c r="F43" s="22">
        <v>289654</v>
      </c>
      <c r="G43" s="22">
        <v>62694</v>
      </c>
      <c r="H43" s="22">
        <v>11291</v>
      </c>
      <c r="I43" s="22">
        <v>14030</v>
      </c>
      <c r="J43" s="22">
        <v>88015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88015</v>
      </c>
      <c r="X43" s="22">
        <v>72414</v>
      </c>
      <c r="Y43" s="22">
        <v>15601</v>
      </c>
      <c r="Z43" s="23">
        <v>21.544176540447978</v>
      </c>
      <c r="AA43" s="20">
        <v>289654</v>
      </c>
    </row>
    <row r="44" spans="1:27" x14ac:dyDescent="0.25">
      <c r="A44" s="19" t="s">
        <v>69</v>
      </c>
      <c r="B44" s="15" t="s">
        <v>32</v>
      </c>
      <c r="C44" s="20">
        <v>2334151</v>
      </c>
      <c r="D44" s="20"/>
      <c r="E44" s="21">
        <v>2599810</v>
      </c>
      <c r="F44" s="22">
        <v>2599810</v>
      </c>
      <c r="G44" s="22">
        <v>23860</v>
      </c>
      <c r="H44" s="22">
        <v>28558</v>
      </c>
      <c r="I44" s="22">
        <v>30670</v>
      </c>
      <c r="J44" s="22">
        <v>83088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83088</v>
      </c>
      <c r="X44" s="22">
        <v>649974</v>
      </c>
      <c r="Y44" s="22">
        <v>-566886</v>
      </c>
      <c r="Z44" s="23">
        <v>-87.216719438008298</v>
      </c>
      <c r="AA44" s="20">
        <v>2599810</v>
      </c>
    </row>
    <row r="45" spans="1:27" x14ac:dyDescent="0.25">
      <c r="A45" s="19" t="s">
        <v>70</v>
      </c>
      <c r="B45" s="15" t="s">
        <v>32</v>
      </c>
      <c r="C45" s="20">
        <v>2148611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79521570</v>
      </c>
      <c r="D47" s="29">
        <f t="shared" ref="D47:Y47" si="1">SUM(D34:D46)</f>
        <v>0</v>
      </c>
      <c r="E47" s="30">
        <f t="shared" si="1"/>
        <v>92121573</v>
      </c>
      <c r="F47" s="31">
        <f t="shared" si="1"/>
        <v>92121573</v>
      </c>
      <c r="G47" s="31">
        <f t="shared" si="1"/>
        <v>2582351</v>
      </c>
      <c r="H47" s="31">
        <f t="shared" si="1"/>
        <v>5193595</v>
      </c>
      <c r="I47" s="31">
        <f t="shared" si="1"/>
        <v>6597877</v>
      </c>
      <c r="J47" s="31">
        <f t="shared" si="1"/>
        <v>14373823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14373823</v>
      </c>
      <c r="X47" s="31">
        <f t="shared" si="1"/>
        <v>23030532</v>
      </c>
      <c r="Y47" s="31">
        <f t="shared" si="1"/>
        <v>-8656709</v>
      </c>
      <c r="Z47" s="32">
        <f>+IF(X47&lt;&gt;0,+(Y47/X47)*100,0)</f>
        <v>-37.587968006991765</v>
      </c>
      <c r="AA47" s="29">
        <f>SUM(AA34:AA46)</f>
        <v>92121573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1056166</v>
      </c>
      <c r="D48" s="39">
        <f t="shared" si="2"/>
        <v>0</v>
      </c>
      <c r="E48" s="40">
        <f t="shared" si="2"/>
        <v>-14396934</v>
      </c>
      <c r="F48" s="41">
        <f t="shared" si="2"/>
        <v>-14396934</v>
      </c>
      <c r="G48" s="41">
        <f t="shared" si="2"/>
        <v>10942225</v>
      </c>
      <c r="H48" s="41">
        <f t="shared" si="2"/>
        <v>412327</v>
      </c>
      <c r="I48" s="41">
        <f t="shared" si="2"/>
        <v>-844117</v>
      </c>
      <c r="J48" s="41">
        <f t="shared" si="2"/>
        <v>10510435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10510435</v>
      </c>
      <c r="X48" s="41">
        <f t="shared" si="2"/>
        <v>-3599379</v>
      </c>
      <c r="Y48" s="41">
        <f t="shared" si="2"/>
        <v>14109814</v>
      </c>
      <c r="Z48" s="42">
        <f>+IF(X48&lt;&gt;0,+(Y48/X48)*100,0)</f>
        <v>-392.00689896784974</v>
      </c>
      <c r="AA48" s="39">
        <f>+AA32-AA47</f>
        <v>-14396934</v>
      </c>
    </row>
    <row r="49" spans="1:27" x14ac:dyDescent="0.25">
      <c r="A49" s="43" t="s">
        <v>74</v>
      </c>
      <c r="B49" s="15" t="s">
        <v>32</v>
      </c>
      <c r="C49" s="20">
        <v>33429940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34486106</v>
      </c>
      <c r="D51" s="48">
        <f t="shared" si="3"/>
        <v>0</v>
      </c>
      <c r="E51" s="49">
        <f t="shared" si="3"/>
        <v>-14396934</v>
      </c>
      <c r="F51" s="50">
        <f t="shared" si="3"/>
        <v>-14396934</v>
      </c>
      <c r="G51" s="50">
        <f t="shared" si="3"/>
        <v>10942225</v>
      </c>
      <c r="H51" s="50">
        <f t="shared" si="3"/>
        <v>412327</v>
      </c>
      <c r="I51" s="50">
        <f t="shared" si="3"/>
        <v>-844117</v>
      </c>
      <c r="J51" s="50">
        <f t="shared" si="3"/>
        <v>10510435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10510435</v>
      </c>
      <c r="X51" s="50">
        <f t="shared" si="3"/>
        <v>-3599379</v>
      </c>
      <c r="Y51" s="50">
        <f t="shared" si="3"/>
        <v>14109814</v>
      </c>
      <c r="Z51" s="51">
        <f>+IF(X51&lt;&gt;0,+(Y51/X51)*100,0)</f>
        <v>-392.00689896784974</v>
      </c>
      <c r="AA51" s="48">
        <f>SUM(AA48:AA50)</f>
        <v>-14396934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34486106</v>
      </c>
      <c r="D53" s="54">
        <f>+D51-D52</f>
        <v>0</v>
      </c>
      <c r="E53" s="55">
        <f t="shared" si="4"/>
        <v>-14396934</v>
      </c>
      <c r="F53" s="56">
        <f t="shared" si="4"/>
        <v>-14396934</v>
      </c>
      <c r="G53" s="56">
        <f t="shared" si="4"/>
        <v>10942225</v>
      </c>
      <c r="H53" s="56">
        <f t="shared" si="4"/>
        <v>412327</v>
      </c>
      <c r="I53" s="56">
        <f t="shared" si="4"/>
        <v>-844117</v>
      </c>
      <c r="J53" s="56">
        <f t="shared" si="4"/>
        <v>10510435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10510435</v>
      </c>
      <c r="X53" s="56">
        <f t="shared" si="4"/>
        <v>-3599379</v>
      </c>
      <c r="Y53" s="56">
        <f t="shared" si="4"/>
        <v>14109814</v>
      </c>
      <c r="Z53" s="57">
        <f>+IF(X53&lt;&gt;0,+(Y53/X53)*100,0)</f>
        <v>-392.00689896784974</v>
      </c>
      <c r="AA53" s="54">
        <f>+AA51-AA52</f>
        <v>-14396934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34486106</v>
      </c>
      <c r="D56" s="48">
        <f>SUM(D53:D55)</f>
        <v>0</v>
      </c>
      <c r="E56" s="49">
        <f t="shared" si="5"/>
        <v>-14396934</v>
      </c>
      <c r="F56" s="50">
        <f t="shared" si="5"/>
        <v>-14396934</v>
      </c>
      <c r="G56" s="50">
        <f t="shared" si="5"/>
        <v>10942225</v>
      </c>
      <c r="H56" s="50">
        <f t="shared" si="5"/>
        <v>412327</v>
      </c>
      <c r="I56" s="50">
        <f t="shared" si="5"/>
        <v>-844117</v>
      </c>
      <c r="J56" s="50">
        <f t="shared" si="5"/>
        <v>10510435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10510435</v>
      </c>
      <c r="X56" s="50">
        <f t="shared" si="5"/>
        <v>-3599379</v>
      </c>
      <c r="Y56" s="50">
        <f t="shared" si="5"/>
        <v>14109814</v>
      </c>
      <c r="Z56" s="51">
        <f>+IF(X56&lt;&gt;0,+(Y56/X56)*100,0)</f>
        <v>-392.00689896784974</v>
      </c>
      <c r="AA56" s="48">
        <f>SUM(AA53:AA55)</f>
        <v>-14396934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34486106</v>
      </c>
      <c r="D59" s="65">
        <f>SUM(D56:D58)</f>
        <v>0</v>
      </c>
      <c r="E59" s="66">
        <f t="shared" si="6"/>
        <v>-14396934</v>
      </c>
      <c r="F59" s="67">
        <f t="shared" si="6"/>
        <v>-14396934</v>
      </c>
      <c r="G59" s="67">
        <f t="shared" si="6"/>
        <v>10942225</v>
      </c>
      <c r="H59" s="67">
        <f t="shared" si="6"/>
        <v>412327</v>
      </c>
      <c r="I59" s="67">
        <f t="shared" si="6"/>
        <v>-844117</v>
      </c>
      <c r="J59" s="67">
        <f t="shared" si="6"/>
        <v>10510435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10510435</v>
      </c>
      <c r="X59" s="67">
        <f t="shared" si="6"/>
        <v>-3599379</v>
      </c>
      <c r="Y59" s="67">
        <f t="shared" si="6"/>
        <v>14109814</v>
      </c>
      <c r="Z59" s="68">
        <f>+IF(X59&lt;&gt;0,+(Y59/X59)*100,0)</f>
        <v>-392.00689896784974</v>
      </c>
      <c r="AA59" s="65">
        <f>SUM(AA56:AA58)</f>
        <v>-14396934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34249112</v>
      </c>
      <c r="D8" s="20"/>
      <c r="E8" s="21">
        <v>39244302</v>
      </c>
      <c r="F8" s="22">
        <v>39244302</v>
      </c>
      <c r="G8" s="22">
        <v>3164455</v>
      </c>
      <c r="H8" s="22">
        <v>3163806</v>
      </c>
      <c r="I8" s="22">
        <v>3154602</v>
      </c>
      <c r="J8" s="22">
        <v>9482863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9482863</v>
      </c>
      <c r="X8" s="22">
        <v>9811071</v>
      </c>
      <c r="Y8" s="22">
        <v>-328208</v>
      </c>
      <c r="Z8" s="23">
        <v>-3.3452820798055583</v>
      </c>
      <c r="AA8" s="20">
        <v>39244302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2513419</v>
      </c>
      <c r="D13" s="20"/>
      <c r="E13" s="21">
        <v>2703069</v>
      </c>
      <c r="F13" s="22">
        <v>2703069</v>
      </c>
      <c r="G13" s="22">
        <v>197549</v>
      </c>
      <c r="H13" s="22">
        <v>203493</v>
      </c>
      <c r="I13" s="22">
        <v>208357</v>
      </c>
      <c r="J13" s="22">
        <v>609399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609399</v>
      </c>
      <c r="X13" s="22">
        <v>675765</v>
      </c>
      <c r="Y13" s="22">
        <v>-66366</v>
      </c>
      <c r="Z13" s="23">
        <v>-9.820869681028169</v>
      </c>
      <c r="AA13" s="20">
        <v>2703069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163684</v>
      </c>
      <c r="D25" s="20"/>
      <c r="E25" s="21"/>
      <c r="F25" s="22"/>
      <c r="G25" s="22">
        <v>6568</v>
      </c>
      <c r="H25" s="22"/>
      <c r="I25" s="22"/>
      <c r="J25" s="22">
        <v>6568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6568</v>
      </c>
      <c r="X25" s="22"/>
      <c r="Y25" s="22">
        <v>6568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36926215</v>
      </c>
      <c r="D32" s="29">
        <f t="shared" ref="D32:Y32" si="0">SUM(D6:D31)</f>
        <v>0</v>
      </c>
      <c r="E32" s="30">
        <f t="shared" si="0"/>
        <v>41947371</v>
      </c>
      <c r="F32" s="31">
        <f t="shared" si="0"/>
        <v>41947371</v>
      </c>
      <c r="G32" s="31">
        <f t="shared" si="0"/>
        <v>3368572</v>
      </c>
      <c r="H32" s="31">
        <f t="shared" si="0"/>
        <v>3367299</v>
      </c>
      <c r="I32" s="31">
        <f t="shared" si="0"/>
        <v>3362959</v>
      </c>
      <c r="J32" s="31">
        <f t="shared" si="0"/>
        <v>10098830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10098830</v>
      </c>
      <c r="X32" s="31">
        <f t="shared" si="0"/>
        <v>10486836</v>
      </c>
      <c r="Y32" s="31">
        <f t="shared" si="0"/>
        <v>-388006</v>
      </c>
      <c r="Z32" s="32">
        <f>+IF(X32&lt;&gt;0,+(Y32/X32)*100,0)</f>
        <v>-3.6999338980794589</v>
      </c>
      <c r="AA32" s="29">
        <f>SUM(AA6:AA31)</f>
        <v>41947371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6845368</v>
      </c>
      <c r="D34" s="20"/>
      <c r="E34" s="21">
        <v>8387638</v>
      </c>
      <c r="F34" s="22">
        <v>8387638</v>
      </c>
      <c r="G34" s="22">
        <v>556108</v>
      </c>
      <c r="H34" s="22">
        <v>544200</v>
      </c>
      <c r="I34" s="22">
        <v>611108</v>
      </c>
      <c r="J34" s="22">
        <v>1711416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1711416</v>
      </c>
      <c r="X34" s="22">
        <v>2096913</v>
      </c>
      <c r="Y34" s="22">
        <v>-385497</v>
      </c>
      <c r="Z34" s="23">
        <v>-18.384024516038579</v>
      </c>
      <c r="AA34" s="20">
        <v>8387638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365380</v>
      </c>
      <c r="D37" s="20"/>
      <c r="E37" s="21">
        <v>340000</v>
      </c>
      <c r="F37" s="22">
        <v>340000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85002</v>
      </c>
      <c r="Y37" s="22">
        <v>-85002</v>
      </c>
      <c r="Z37" s="23">
        <v>-100</v>
      </c>
      <c r="AA37" s="20">
        <v>340000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4180287</v>
      </c>
      <c r="D39" s="20"/>
      <c r="E39" s="21">
        <v>2462643</v>
      </c>
      <c r="F39" s="22">
        <v>2462643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615660</v>
      </c>
      <c r="Y39" s="22">
        <v>-615660</v>
      </c>
      <c r="Z39" s="23">
        <v>-100</v>
      </c>
      <c r="AA39" s="20">
        <v>2462643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23633724</v>
      </c>
      <c r="D41" s="20"/>
      <c r="E41" s="21">
        <v>21456960</v>
      </c>
      <c r="F41" s="22">
        <v>21456960</v>
      </c>
      <c r="G41" s="22"/>
      <c r="H41" s="22">
        <v>1964434</v>
      </c>
      <c r="I41" s="22">
        <v>1964434</v>
      </c>
      <c r="J41" s="22">
        <v>3928868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3928868</v>
      </c>
      <c r="X41" s="22">
        <v>5364243</v>
      </c>
      <c r="Y41" s="22">
        <v>-1435375</v>
      </c>
      <c r="Z41" s="23">
        <v>-26.758202415513242</v>
      </c>
      <c r="AA41" s="20">
        <v>21456960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90456265</v>
      </c>
      <c r="D43" s="20"/>
      <c r="E43" s="21">
        <v>11159066</v>
      </c>
      <c r="F43" s="22">
        <v>11159066</v>
      </c>
      <c r="G43" s="22"/>
      <c r="H43" s="22">
        <v>995654</v>
      </c>
      <c r="I43" s="22">
        <v>132045</v>
      </c>
      <c r="J43" s="22">
        <v>1127699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1127699</v>
      </c>
      <c r="X43" s="22">
        <v>2789766</v>
      </c>
      <c r="Y43" s="22">
        <v>-1662067</v>
      </c>
      <c r="Z43" s="23">
        <v>-59.577290711837485</v>
      </c>
      <c r="AA43" s="20">
        <v>11159066</v>
      </c>
    </row>
    <row r="44" spans="1:27" x14ac:dyDescent="0.25">
      <c r="A44" s="19" t="s">
        <v>69</v>
      </c>
      <c r="B44" s="15" t="s">
        <v>32</v>
      </c>
      <c r="C44" s="20">
        <v>130540</v>
      </c>
      <c r="D44" s="20"/>
      <c r="E44" s="21">
        <v>642783</v>
      </c>
      <c r="F44" s="22">
        <v>642783</v>
      </c>
      <c r="G44" s="22">
        <v>43035</v>
      </c>
      <c r="H44" s="22">
        <v>4513</v>
      </c>
      <c r="I44" s="22">
        <v>4662</v>
      </c>
      <c r="J44" s="22">
        <v>52210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52210</v>
      </c>
      <c r="X44" s="22">
        <v>160695</v>
      </c>
      <c r="Y44" s="22">
        <v>-108485</v>
      </c>
      <c r="Z44" s="23">
        <v>-67.509878963253371</v>
      </c>
      <c r="AA44" s="20">
        <v>642783</v>
      </c>
    </row>
    <row r="45" spans="1:27" x14ac:dyDescent="0.25">
      <c r="A45" s="19" t="s">
        <v>70</v>
      </c>
      <c r="B45" s="15" t="s">
        <v>32</v>
      </c>
      <c r="C45" s="20">
        <v>1419343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127030907</v>
      </c>
      <c r="D47" s="29">
        <f t="shared" ref="D47:Y47" si="1">SUM(D34:D46)</f>
        <v>0</v>
      </c>
      <c r="E47" s="30">
        <f t="shared" si="1"/>
        <v>44449090</v>
      </c>
      <c r="F47" s="31">
        <f t="shared" si="1"/>
        <v>44449090</v>
      </c>
      <c r="G47" s="31">
        <f t="shared" si="1"/>
        <v>599143</v>
      </c>
      <c r="H47" s="31">
        <f t="shared" si="1"/>
        <v>3508801</v>
      </c>
      <c r="I47" s="31">
        <f t="shared" si="1"/>
        <v>2712249</v>
      </c>
      <c r="J47" s="31">
        <f t="shared" si="1"/>
        <v>6820193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6820193</v>
      </c>
      <c r="X47" s="31">
        <f t="shared" si="1"/>
        <v>11112279</v>
      </c>
      <c r="Y47" s="31">
        <f t="shared" si="1"/>
        <v>-4292086</v>
      </c>
      <c r="Z47" s="32">
        <f>+IF(X47&lt;&gt;0,+(Y47/X47)*100,0)</f>
        <v>-38.624714156295035</v>
      </c>
      <c r="AA47" s="29">
        <f>SUM(AA34:AA46)</f>
        <v>44449090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-90104692</v>
      </c>
      <c r="D48" s="39">
        <f t="shared" si="2"/>
        <v>0</v>
      </c>
      <c r="E48" s="40">
        <f t="shared" si="2"/>
        <v>-2501719</v>
      </c>
      <c r="F48" s="41">
        <f t="shared" si="2"/>
        <v>-2501719</v>
      </c>
      <c r="G48" s="41">
        <f t="shared" si="2"/>
        <v>2769429</v>
      </c>
      <c r="H48" s="41">
        <f t="shared" si="2"/>
        <v>-141502</v>
      </c>
      <c r="I48" s="41">
        <f t="shared" si="2"/>
        <v>650710</v>
      </c>
      <c r="J48" s="41">
        <f t="shared" si="2"/>
        <v>3278637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3278637</v>
      </c>
      <c r="X48" s="41">
        <f t="shared" si="2"/>
        <v>-625443</v>
      </c>
      <c r="Y48" s="41">
        <f t="shared" si="2"/>
        <v>3904080</v>
      </c>
      <c r="Z48" s="42">
        <f>+IF(X48&lt;&gt;0,+(Y48/X48)*100,0)</f>
        <v>-624.21035969704667</v>
      </c>
      <c r="AA48" s="39">
        <f>+AA32-AA47</f>
        <v>-2501719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-90104692</v>
      </c>
      <c r="D51" s="48">
        <f t="shared" si="3"/>
        <v>0</v>
      </c>
      <c r="E51" s="49">
        <f t="shared" si="3"/>
        <v>-2501719</v>
      </c>
      <c r="F51" s="50">
        <f t="shared" si="3"/>
        <v>-2501719</v>
      </c>
      <c r="G51" s="50">
        <f t="shared" si="3"/>
        <v>2769429</v>
      </c>
      <c r="H51" s="50">
        <f t="shared" si="3"/>
        <v>-141502</v>
      </c>
      <c r="I51" s="50">
        <f t="shared" si="3"/>
        <v>650710</v>
      </c>
      <c r="J51" s="50">
        <f t="shared" si="3"/>
        <v>3278637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3278637</v>
      </c>
      <c r="X51" s="50">
        <f t="shared" si="3"/>
        <v>-625443</v>
      </c>
      <c r="Y51" s="50">
        <f t="shared" si="3"/>
        <v>3904080</v>
      </c>
      <c r="Z51" s="51">
        <f>+IF(X51&lt;&gt;0,+(Y51/X51)*100,0)</f>
        <v>-624.21035969704667</v>
      </c>
      <c r="AA51" s="48">
        <f>SUM(AA48:AA50)</f>
        <v>-2501719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-90104692</v>
      </c>
      <c r="D53" s="54">
        <f>+D51-D52</f>
        <v>0</v>
      </c>
      <c r="E53" s="55">
        <f t="shared" si="4"/>
        <v>-2501719</v>
      </c>
      <c r="F53" s="56">
        <f t="shared" si="4"/>
        <v>-2501719</v>
      </c>
      <c r="G53" s="56">
        <f t="shared" si="4"/>
        <v>2769429</v>
      </c>
      <c r="H53" s="56">
        <f t="shared" si="4"/>
        <v>-141502</v>
      </c>
      <c r="I53" s="56">
        <f t="shared" si="4"/>
        <v>650710</v>
      </c>
      <c r="J53" s="56">
        <f t="shared" si="4"/>
        <v>3278637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3278637</v>
      </c>
      <c r="X53" s="56">
        <f t="shared" si="4"/>
        <v>-625443</v>
      </c>
      <c r="Y53" s="56">
        <f t="shared" si="4"/>
        <v>3904080</v>
      </c>
      <c r="Z53" s="57">
        <f>+IF(X53&lt;&gt;0,+(Y53/X53)*100,0)</f>
        <v>-624.21035969704667</v>
      </c>
      <c r="AA53" s="54">
        <f>+AA51-AA52</f>
        <v>-2501719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-90104692</v>
      </c>
      <c r="D56" s="48">
        <f>SUM(D53:D55)</f>
        <v>0</v>
      </c>
      <c r="E56" s="49">
        <f t="shared" si="5"/>
        <v>-2501719</v>
      </c>
      <c r="F56" s="50">
        <f t="shared" si="5"/>
        <v>-2501719</v>
      </c>
      <c r="G56" s="50">
        <f t="shared" si="5"/>
        <v>2769429</v>
      </c>
      <c r="H56" s="50">
        <f t="shared" si="5"/>
        <v>-141502</v>
      </c>
      <c r="I56" s="50">
        <f t="shared" si="5"/>
        <v>650710</v>
      </c>
      <c r="J56" s="50">
        <f t="shared" si="5"/>
        <v>3278637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3278637</v>
      </c>
      <c r="X56" s="50">
        <f t="shared" si="5"/>
        <v>-625443</v>
      </c>
      <c r="Y56" s="50">
        <f t="shared" si="5"/>
        <v>3904080</v>
      </c>
      <c r="Z56" s="51">
        <f>+IF(X56&lt;&gt;0,+(Y56/X56)*100,0)</f>
        <v>-624.21035969704667</v>
      </c>
      <c r="AA56" s="48">
        <f>SUM(AA53:AA55)</f>
        <v>-2501719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-90104692</v>
      </c>
      <c r="D59" s="65">
        <f>SUM(D56:D58)</f>
        <v>0</v>
      </c>
      <c r="E59" s="66">
        <f t="shared" si="6"/>
        <v>-2501719</v>
      </c>
      <c r="F59" s="67">
        <f t="shared" si="6"/>
        <v>-2501719</v>
      </c>
      <c r="G59" s="67">
        <f t="shared" si="6"/>
        <v>2769429</v>
      </c>
      <c r="H59" s="67">
        <f t="shared" si="6"/>
        <v>-141502</v>
      </c>
      <c r="I59" s="67">
        <f t="shared" si="6"/>
        <v>650710</v>
      </c>
      <c r="J59" s="67">
        <f t="shared" si="6"/>
        <v>3278637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3278637</v>
      </c>
      <c r="X59" s="67">
        <f t="shared" si="6"/>
        <v>-625443</v>
      </c>
      <c r="Y59" s="67">
        <f t="shared" si="6"/>
        <v>3904080</v>
      </c>
      <c r="Z59" s="68">
        <f>+IF(X59&lt;&gt;0,+(Y59/X59)*100,0)</f>
        <v>-624.21035969704667</v>
      </c>
      <c r="AA59" s="65">
        <f>SUM(AA56:AA58)</f>
        <v>-2501719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-10422915</v>
      </c>
      <c r="G6" s="22">
        <v>-364578</v>
      </c>
      <c r="H6" s="22">
        <v>-553303</v>
      </c>
      <c r="I6" s="22">
        <v>-501888</v>
      </c>
      <c r="J6" s="22">
        <v>-1419769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-1419769</v>
      </c>
      <c r="X6" s="22">
        <v>-2605731</v>
      </c>
      <c r="Y6" s="22">
        <v>1185962</v>
      </c>
      <c r="Z6" s="23">
        <v>-45.51360059806634</v>
      </c>
      <c r="AA6" s="20">
        <v>-10422915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-73748</v>
      </c>
      <c r="H7" s="22">
        <v>-98994</v>
      </c>
      <c r="I7" s="22">
        <v>954534</v>
      </c>
      <c r="J7" s="22">
        <v>781792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781792</v>
      </c>
      <c r="X7" s="22">
        <v>-218577</v>
      </c>
      <c r="Y7" s="22">
        <v>1000369</v>
      </c>
      <c r="Z7" s="23">
        <v>-457.67349721150896</v>
      </c>
      <c r="AA7" s="20">
        <v>-874307</v>
      </c>
    </row>
    <row r="8" spans="1:27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282021577</v>
      </c>
      <c r="G8" s="22">
        <v>27612373</v>
      </c>
      <c r="H8" s="22">
        <v>27414158</v>
      </c>
      <c r="I8" s="22">
        <v>26859107</v>
      </c>
      <c r="J8" s="22">
        <v>81885638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81885638</v>
      </c>
      <c r="X8" s="22">
        <v>70505391</v>
      </c>
      <c r="Y8" s="22">
        <v>11380247</v>
      </c>
      <c r="Z8" s="23">
        <v>16.140960057933725</v>
      </c>
      <c r="AA8" s="20">
        <v>282021577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-7653</v>
      </c>
      <c r="H9" s="22">
        <v>-7653</v>
      </c>
      <c r="I9" s="22">
        <v>-7653</v>
      </c>
      <c r="J9" s="22">
        <v>-22959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-22959</v>
      </c>
      <c r="X9" s="22">
        <v>-22134</v>
      </c>
      <c r="Y9" s="22">
        <v>-825</v>
      </c>
      <c r="Z9" s="23">
        <v>3.7272973705611276</v>
      </c>
      <c r="AA9" s="20">
        <v>-88532</v>
      </c>
    </row>
    <row r="10" spans="1:27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104411</v>
      </c>
      <c r="G10" s="22">
        <v>2446</v>
      </c>
      <c r="H10" s="22">
        <v>15554</v>
      </c>
      <c r="I10" s="22">
        <v>5419</v>
      </c>
      <c r="J10" s="22">
        <v>23419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23419</v>
      </c>
      <c r="X10" s="22">
        <v>26103</v>
      </c>
      <c r="Y10" s="22">
        <v>-2684</v>
      </c>
      <c r="Z10" s="23">
        <v>-10.282343025705858</v>
      </c>
      <c r="AA10" s="20">
        <v>104411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13954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3217</v>
      </c>
      <c r="X19" s="22">
        <v>3489</v>
      </c>
      <c r="Y19" s="22">
        <v>-272</v>
      </c>
      <c r="Z19" s="23">
        <v>-7.7959300659214676</v>
      </c>
      <c r="AA19" s="20">
        <v>13954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38440385</v>
      </c>
      <c r="X25" s="22">
        <v>23064201</v>
      </c>
      <c r="Y25" s="22">
        <v>15376184</v>
      </c>
      <c r="Z25" s="23">
        <v>66.666883452845383</v>
      </c>
      <c r="AA25" s="20">
        <v>92256802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363010990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119691723</v>
      </c>
      <c r="X32" s="31">
        <f t="shared" si="0"/>
        <v>90752742</v>
      </c>
      <c r="Y32" s="31">
        <f t="shared" si="0"/>
        <v>28938981</v>
      </c>
      <c r="Z32" s="32">
        <f>+IF(X32&lt;&gt;0,+(Y32/X32)*100,0)</f>
        <v>31.88772081398929</v>
      </c>
      <c r="AA32" s="29">
        <f>SUM(AA6:AA31)</f>
        <v>363010990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34338993</v>
      </c>
      <c r="G34" s="22">
        <v>2794642</v>
      </c>
      <c r="H34" s="22">
        <v>2560314</v>
      </c>
      <c r="I34" s="22">
        <v>2803582</v>
      </c>
      <c r="J34" s="22">
        <v>8158538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8158538</v>
      </c>
      <c r="X34" s="22">
        <v>8584746</v>
      </c>
      <c r="Y34" s="22">
        <v>-426208</v>
      </c>
      <c r="Z34" s="23">
        <v>-4.9647129920908553</v>
      </c>
      <c r="AA34" s="20">
        <v>34338993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290812</v>
      </c>
      <c r="G37" s="22"/>
      <c r="H37" s="22">
        <v>64</v>
      </c>
      <c r="I37" s="22"/>
      <c r="J37" s="22">
        <v>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</v>
      </c>
      <c r="X37" s="22">
        <v>72702</v>
      </c>
      <c r="Y37" s="22">
        <v>-72638</v>
      </c>
      <c r="Z37" s="23">
        <v>-99.91196940936976</v>
      </c>
      <c r="AA37" s="20">
        <v>290812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30930097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7732524</v>
      </c>
      <c r="Y38" s="22">
        <v>-7732524</v>
      </c>
      <c r="Z38" s="23">
        <v>-100</v>
      </c>
      <c r="AA38" s="20">
        <v>30930097</v>
      </c>
    </row>
    <row r="39" spans="1:27" x14ac:dyDescent="0.25">
      <c r="A39" s="19" t="s">
        <v>65</v>
      </c>
      <c r="B39" s="15" t="s">
        <v>32</v>
      </c>
      <c r="C39" s="20">
        <v>27392473</v>
      </c>
      <c r="D39" s="20"/>
      <c r="E39" s="21">
        <v>30079894</v>
      </c>
      <c r="F39" s="22">
        <v>30079894</v>
      </c>
      <c r="G39" s="22"/>
      <c r="H39" s="22"/>
      <c r="I39" s="22">
        <v>603977</v>
      </c>
      <c r="J39" s="22">
        <v>603977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603977</v>
      </c>
      <c r="X39" s="22">
        <v>7519974</v>
      </c>
      <c r="Y39" s="22">
        <v>-6915997</v>
      </c>
      <c r="Z39" s="23">
        <v>-91.968363188489747</v>
      </c>
      <c r="AA39" s="20">
        <v>30079894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23036034</v>
      </c>
      <c r="G41" s="22">
        <v>2130</v>
      </c>
      <c r="H41" s="22">
        <v>-22430</v>
      </c>
      <c r="I41" s="22">
        <v>19772</v>
      </c>
      <c r="J41" s="22">
        <v>-528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-528</v>
      </c>
      <c r="X41" s="22">
        <v>5759013</v>
      </c>
      <c r="Y41" s="22">
        <v>-5759541</v>
      </c>
      <c r="Z41" s="23">
        <v>-100.0091682376824</v>
      </c>
      <c r="AA41" s="20">
        <v>23036034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28466637</v>
      </c>
      <c r="G44" s="22">
        <v>528558</v>
      </c>
      <c r="H44" s="22">
        <v>3111328</v>
      </c>
      <c r="I44" s="22">
        <v>2528710</v>
      </c>
      <c r="J44" s="22">
        <v>6168596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6168596</v>
      </c>
      <c r="X44" s="22">
        <v>7116663</v>
      </c>
      <c r="Y44" s="22">
        <v>-948067</v>
      </c>
      <c r="Z44" s="23">
        <v>-13.321791407011965</v>
      </c>
      <c r="AA44" s="20">
        <v>28466637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167941150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147142467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14930647</v>
      </c>
      <c r="X47" s="31">
        <f t="shared" si="1"/>
        <v>36785622</v>
      </c>
      <c r="Y47" s="31">
        <f t="shared" si="1"/>
        <v>-21854975</v>
      </c>
      <c r="Z47" s="32">
        <f>+IF(X47&lt;&gt;0,+(Y47/X47)*100,0)</f>
        <v>-59.411731572732407</v>
      </c>
      <c r="AA47" s="29">
        <f>SUM(AA34:AA46)</f>
        <v>147142467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182242231</v>
      </c>
      <c r="D48" s="39">
        <f t="shared" si="2"/>
        <v>0</v>
      </c>
      <c r="E48" s="40">
        <f t="shared" si="2"/>
        <v>215868523</v>
      </c>
      <c r="F48" s="41">
        <f t="shared" si="2"/>
        <v>215868523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104761076</v>
      </c>
      <c r="X48" s="41">
        <f t="shared" si="2"/>
        <v>53967120</v>
      </c>
      <c r="Y48" s="41">
        <f t="shared" si="2"/>
        <v>50793956</v>
      </c>
      <c r="Z48" s="42">
        <f>+IF(X48&lt;&gt;0,+(Y48/X48)*100,0)</f>
        <v>94.120190219526251</v>
      </c>
      <c r="AA48" s="39">
        <f>+AA32-AA47</f>
        <v>215868523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182242231</v>
      </c>
      <c r="D51" s="48">
        <f t="shared" si="3"/>
        <v>0</v>
      </c>
      <c r="E51" s="49">
        <f t="shared" si="3"/>
        <v>215868523</v>
      </c>
      <c r="F51" s="50">
        <f t="shared" si="3"/>
        <v>215868523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104761076</v>
      </c>
      <c r="X51" s="50">
        <f t="shared" si="3"/>
        <v>53967120</v>
      </c>
      <c r="Y51" s="50">
        <f t="shared" si="3"/>
        <v>50793956</v>
      </c>
      <c r="Z51" s="51">
        <f>+IF(X51&lt;&gt;0,+(Y51/X51)*100,0)</f>
        <v>94.120190219526251</v>
      </c>
      <c r="AA51" s="48">
        <f>SUM(AA48:AA50)</f>
        <v>215868523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182242231</v>
      </c>
      <c r="D53" s="54">
        <f>+D51-D52</f>
        <v>0</v>
      </c>
      <c r="E53" s="55">
        <f t="shared" si="4"/>
        <v>215868523</v>
      </c>
      <c r="F53" s="56">
        <f t="shared" si="4"/>
        <v>215868523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104761076</v>
      </c>
      <c r="X53" s="56">
        <f t="shared" si="4"/>
        <v>53967120</v>
      </c>
      <c r="Y53" s="56">
        <f t="shared" si="4"/>
        <v>50793956</v>
      </c>
      <c r="Z53" s="57">
        <f>+IF(X53&lt;&gt;0,+(Y53/X53)*100,0)</f>
        <v>94.120190219526251</v>
      </c>
      <c r="AA53" s="54">
        <f>+AA51-AA52</f>
        <v>215868523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182242231</v>
      </c>
      <c r="D56" s="48">
        <f>SUM(D53:D55)</f>
        <v>0</v>
      </c>
      <c r="E56" s="49">
        <f t="shared" si="5"/>
        <v>215868523</v>
      </c>
      <c r="F56" s="50">
        <f t="shared" si="5"/>
        <v>215868523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104761076</v>
      </c>
      <c r="X56" s="50">
        <f t="shared" si="5"/>
        <v>53967120</v>
      </c>
      <c r="Y56" s="50">
        <f t="shared" si="5"/>
        <v>50793956</v>
      </c>
      <c r="Z56" s="51">
        <f>+IF(X56&lt;&gt;0,+(Y56/X56)*100,0)</f>
        <v>94.120190219526251</v>
      </c>
      <c r="AA56" s="48">
        <f>SUM(AA53:AA55)</f>
        <v>215868523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182242231</v>
      </c>
      <c r="D59" s="65">
        <f>SUM(D56:D58)</f>
        <v>0</v>
      </c>
      <c r="E59" s="66">
        <f t="shared" si="6"/>
        <v>215868523</v>
      </c>
      <c r="F59" s="67">
        <f t="shared" si="6"/>
        <v>215868523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104761076</v>
      </c>
      <c r="X59" s="67">
        <f t="shared" si="6"/>
        <v>53967120</v>
      </c>
      <c r="Y59" s="67">
        <f t="shared" si="6"/>
        <v>50793956</v>
      </c>
      <c r="Z59" s="68">
        <f>+IF(X59&lt;&gt;0,+(Y59/X59)*100,0)</f>
        <v>94.120190219526251</v>
      </c>
      <c r="AA59" s="65">
        <f>SUM(AA56:AA58)</f>
        <v>215868523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75792454</v>
      </c>
      <c r="D8" s="20"/>
      <c r="E8" s="21">
        <v>85212905</v>
      </c>
      <c r="F8" s="22">
        <v>85212905</v>
      </c>
      <c r="G8" s="22"/>
      <c r="H8" s="22">
        <v>6665069</v>
      </c>
      <c r="I8" s="22">
        <v>12170964</v>
      </c>
      <c r="J8" s="22">
        <v>18836033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18836033</v>
      </c>
      <c r="X8" s="22">
        <v>21558938</v>
      </c>
      <c r="Y8" s="22">
        <v>-2722905</v>
      </c>
      <c r="Z8" s="23">
        <v>-12.630051628702677</v>
      </c>
      <c r="AA8" s="20">
        <v>85212905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15927</v>
      </c>
      <c r="D10" s="20"/>
      <c r="E10" s="21">
        <v>15426</v>
      </c>
      <c r="F10" s="22">
        <v>15426</v>
      </c>
      <c r="G10" s="22"/>
      <c r="H10" s="22"/>
      <c r="I10" s="22">
        <v>2394</v>
      </c>
      <c r="J10" s="22">
        <v>2394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2394</v>
      </c>
      <c r="X10" s="22"/>
      <c r="Y10" s="22">
        <v>2394</v>
      </c>
      <c r="Z10" s="23"/>
      <c r="AA10" s="20">
        <v>15426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15034901</v>
      </c>
      <c r="F13" s="22">
        <v>15034901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1069268</v>
      </c>
      <c r="Y13" s="22">
        <v>-1069268</v>
      </c>
      <c r="Z13" s="23">
        <v>-100</v>
      </c>
      <c r="AA13" s="20">
        <v>15034901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41</v>
      </c>
      <c r="F17" s="22">
        <v>41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</v>
      </c>
      <c r="Y17" s="22">
        <v>-14</v>
      </c>
      <c r="Z17" s="23">
        <v>-100</v>
      </c>
      <c r="AA17" s="20">
        <v>41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75818041</v>
      </c>
      <c r="D32" s="29">
        <f t="shared" ref="D32:Y32" si="0">SUM(D6:D31)</f>
        <v>0</v>
      </c>
      <c r="E32" s="30">
        <f t="shared" si="0"/>
        <v>100263273</v>
      </c>
      <c r="F32" s="31">
        <f t="shared" si="0"/>
        <v>100263273</v>
      </c>
      <c r="G32" s="31">
        <f t="shared" si="0"/>
        <v>0</v>
      </c>
      <c r="H32" s="31">
        <f t="shared" si="0"/>
        <v>6665069</v>
      </c>
      <c r="I32" s="31">
        <f t="shared" si="0"/>
        <v>12173358</v>
      </c>
      <c r="J32" s="31">
        <f t="shared" si="0"/>
        <v>18838427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18838427</v>
      </c>
      <c r="X32" s="31">
        <f t="shared" si="0"/>
        <v>22628220</v>
      </c>
      <c r="Y32" s="31">
        <f t="shared" si="0"/>
        <v>-3789793</v>
      </c>
      <c r="Z32" s="32">
        <f>+IF(X32&lt;&gt;0,+(Y32/X32)*100,0)</f>
        <v>-16.748082703809668</v>
      </c>
      <c r="AA32" s="29">
        <f>SUM(AA6:AA31)</f>
        <v>100263273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164538</v>
      </c>
      <c r="D37" s="20"/>
      <c r="E37" s="21">
        <v>204257</v>
      </c>
      <c r="F37" s="22">
        <v>204257</v>
      </c>
      <c r="G37" s="22"/>
      <c r="H37" s="22">
        <v>1606</v>
      </c>
      <c r="I37" s="22">
        <v>46788</v>
      </c>
      <c r="J37" s="22">
        <v>48394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48394</v>
      </c>
      <c r="X37" s="22">
        <v>48845</v>
      </c>
      <c r="Y37" s="22">
        <v>-451</v>
      </c>
      <c r="Z37" s="23">
        <v>-0.92332889753301262</v>
      </c>
      <c r="AA37" s="20">
        <v>204257</v>
      </c>
    </row>
    <row r="38" spans="1:27" x14ac:dyDescent="0.25">
      <c r="A38" s="19" t="s">
        <v>64</v>
      </c>
      <c r="B38" s="15" t="s">
        <v>32</v>
      </c>
      <c r="C38" s="20">
        <v>29786196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-8217133</v>
      </c>
      <c r="Y38" s="22">
        <v>8217133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>
        <v>7452292</v>
      </c>
      <c r="D39" s="20"/>
      <c r="E39" s="21">
        <v>10900000</v>
      </c>
      <c r="F39" s="22">
        <v>10900000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10900000</v>
      </c>
      <c r="Y39" s="22">
        <v>-10900000</v>
      </c>
      <c r="Z39" s="23">
        <v>-100</v>
      </c>
      <c r="AA39" s="20">
        <v>10900000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4157750</v>
      </c>
      <c r="D41" s="20"/>
      <c r="E41" s="21">
        <v>7076979</v>
      </c>
      <c r="F41" s="22">
        <v>7076979</v>
      </c>
      <c r="G41" s="22"/>
      <c r="H41" s="22">
        <v>246765</v>
      </c>
      <c r="I41" s="22">
        <v>663317</v>
      </c>
      <c r="J41" s="22">
        <v>910082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910082</v>
      </c>
      <c r="X41" s="22">
        <v>562464</v>
      </c>
      <c r="Y41" s="22">
        <v>347618</v>
      </c>
      <c r="Z41" s="23">
        <v>61.802710929055017</v>
      </c>
      <c r="AA41" s="20">
        <v>7076979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16262937</v>
      </c>
      <c r="D43" s="20"/>
      <c r="E43" s="21">
        <v>14063497</v>
      </c>
      <c r="F43" s="22">
        <v>14063497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3515875</v>
      </c>
      <c r="Y43" s="22">
        <v>-3515875</v>
      </c>
      <c r="Z43" s="23">
        <v>-100</v>
      </c>
      <c r="AA43" s="20">
        <v>14063497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18360</v>
      </c>
      <c r="F44" s="22">
        <v>18360</v>
      </c>
      <c r="G44" s="22"/>
      <c r="H44" s="22"/>
      <c r="I44" s="22">
        <v>698609</v>
      </c>
      <c r="J44" s="22">
        <v>698609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698609</v>
      </c>
      <c r="X44" s="22">
        <v>4116</v>
      </c>
      <c r="Y44" s="22">
        <v>694493</v>
      </c>
      <c r="Z44" s="23">
        <v>16873.00777453839</v>
      </c>
      <c r="AA44" s="20">
        <v>18360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57823713</v>
      </c>
      <c r="D47" s="29">
        <f t="shared" ref="D47:Y47" si="1">SUM(D34:D46)</f>
        <v>0</v>
      </c>
      <c r="E47" s="30">
        <f t="shared" si="1"/>
        <v>52263093</v>
      </c>
      <c r="F47" s="31">
        <f t="shared" si="1"/>
        <v>52263093</v>
      </c>
      <c r="G47" s="31">
        <f t="shared" si="1"/>
        <v>0</v>
      </c>
      <c r="H47" s="31">
        <f t="shared" si="1"/>
        <v>248371</v>
      </c>
      <c r="I47" s="31">
        <f t="shared" si="1"/>
        <v>1408714</v>
      </c>
      <c r="J47" s="31">
        <f t="shared" si="1"/>
        <v>1657085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1657085</v>
      </c>
      <c r="X47" s="31">
        <f t="shared" si="1"/>
        <v>6814167</v>
      </c>
      <c r="Y47" s="31">
        <f t="shared" si="1"/>
        <v>-5157082</v>
      </c>
      <c r="Z47" s="32">
        <f>+IF(X47&lt;&gt;0,+(Y47/X47)*100,0)</f>
        <v>-75.681767118416673</v>
      </c>
      <c r="AA47" s="29">
        <f>SUM(AA34:AA46)</f>
        <v>52263093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17994328</v>
      </c>
      <c r="D48" s="39">
        <f t="shared" si="2"/>
        <v>0</v>
      </c>
      <c r="E48" s="40">
        <f t="shared" si="2"/>
        <v>48000180</v>
      </c>
      <c r="F48" s="41">
        <f t="shared" si="2"/>
        <v>48000180</v>
      </c>
      <c r="G48" s="41">
        <f t="shared" si="2"/>
        <v>0</v>
      </c>
      <c r="H48" s="41">
        <f t="shared" si="2"/>
        <v>6416698</v>
      </c>
      <c r="I48" s="41">
        <f t="shared" si="2"/>
        <v>10764644</v>
      </c>
      <c r="J48" s="41">
        <f t="shared" si="2"/>
        <v>17181342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17181342</v>
      </c>
      <c r="X48" s="41">
        <f t="shared" si="2"/>
        <v>15814053</v>
      </c>
      <c r="Y48" s="41">
        <f t="shared" si="2"/>
        <v>1367289</v>
      </c>
      <c r="Z48" s="42">
        <f>+IF(X48&lt;&gt;0,+(Y48/X48)*100,0)</f>
        <v>8.6460377994180249</v>
      </c>
      <c r="AA48" s="39">
        <f>+AA32-AA47</f>
        <v>48000180</v>
      </c>
    </row>
    <row r="49" spans="1:27" x14ac:dyDescent="0.25">
      <c r="A49" s="43" t="s">
        <v>74</v>
      </c>
      <c r="B49" s="15" t="s">
        <v>32</v>
      </c>
      <c r="C49" s="20">
        <v>83375</v>
      </c>
      <c r="D49" s="20"/>
      <c r="E49" s="21"/>
      <c r="F49" s="22"/>
      <c r="G49" s="22"/>
      <c r="H49" s="22"/>
      <c r="I49" s="22">
        <v>414373</v>
      </c>
      <c r="J49" s="22">
        <v>414373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414373</v>
      </c>
      <c r="X49" s="22"/>
      <c r="Y49" s="22">
        <v>414373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18077703</v>
      </c>
      <c r="D51" s="48">
        <f t="shared" si="3"/>
        <v>0</v>
      </c>
      <c r="E51" s="49">
        <f t="shared" si="3"/>
        <v>48000180</v>
      </c>
      <c r="F51" s="50">
        <f t="shared" si="3"/>
        <v>48000180</v>
      </c>
      <c r="G51" s="50">
        <f t="shared" si="3"/>
        <v>0</v>
      </c>
      <c r="H51" s="50">
        <f t="shared" si="3"/>
        <v>6416698</v>
      </c>
      <c r="I51" s="50">
        <f t="shared" si="3"/>
        <v>11179017</v>
      </c>
      <c r="J51" s="50">
        <f t="shared" si="3"/>
        <v>17595715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17595715</v>
      </c>
      <c r="X51" s="50">
        <f t="shared" si="3"/>
        <v>15814053</v>
      </c>
      <c r="Y51" s="50">
        <f t="shared" si="3"/>
        <v>1781662</v>
      </c>
      <c r="Z51" s="51">
        <f>+IF(X51&lt;&gt;0,+(Y51/X51)*100,0)</f>
        <v>11.266321163840793</v>
      </c>
      <c r="AA51" s="48">
        <f>SUM(AA48:AA50)</f>
        <v>48000180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18077703</v>
      </c>
      <c r="D53" s="54">
        <f>+D51-D52</f>
        <v>0</v>
      </c>
      <c r="E53" s="55">
        <f t="shared" si="4"/>
        <v>48000180</v>
      </c>
      <c r="F53" s="56">
        <f t="shared" si="4"/>
        <v>48000180</v>
      </c>
      <c r="G53" s="56">
        <f t="shared" si="4"/>
        <v>0</v>
      </c>
      <c r="H53" s="56">
        <f t="shared" si="4"/>
        <v>6416698</v>
      </c>
      <c r="I53" s="56">
        <f t="shared" si="4"/>
        <v>11179017</v>
      </c>
      <c r="J53" s="56">
        <f t="shared" si="4"/>
        <v>17595715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17595715</v>
      </c>
      <c r="X53" s="56">
        <f t="shared" si="4"/>
        <v>15814053</v>
      </c>
      <c r="Y53" s="56">
        <f t="shared" si="4"/>
        <v>1781662</v>
      </c>
      <c r="Z53" s="57">
        <f>+IF(X53&lt;&gt;0,+(Y53/X53)*100,0)</f>
        <v>11.266321163840793</v>
      </c>
      <c r="AA53" s="54">
        <f>+AA51-AA52</f>
        <v>48000180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18077703</v>
      </c>
      <c r="D56" s="48">
        <f>SUM(D53:D55)</f>
        <v>0</v>
      </c>
      <c r="E56" s="49">
        <f t="shared" si="5"/>
        <v>48000180</v>
      </c>
      <c r="F56" s="50">
        <f t="shared" si="5"/>
        <v>48000180</v>
      </c>
      <c r="G56" s="50">
        <f t="shared" si="5"/>
        <v>0</v>
      </c>
      <c r="H56" s="50">
        <f t="shared" si="5"/>
        <v>6416698</v>
      </c>
      <c r="I56" s="50">
        <f t="shared" si="5"/>
        <v>11179017</v>
      </c>
      <c r="J56" s="50">
        <f t="shared" si="5"/>
        <v>17595715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17595715</v>
      </c>
      <c r="X56" s="50">
        <f t="shared" si="5"/>
        <v>15814053</v>
      </c>
      <c r="Y56" s="50">
        <f t="shared" si="5"/>
        <v>1781662</v>
      </c>
      <c r="Z56" s="51">
        <f>+IF(X56&lt;&gt;0,+(Y56/X56)*100,0)</f>
        <v>11.266321163840793</v>
      </c>
      <c r="AA56" s="48">
        <f>SUM(AA53:AA55)</f>
        <v>48000180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18077703</v>
      </c>
      <c r="D59" s="65">
        <f>SUM(D56:D58)</f>
        <v>0</v>
      </c>
      <c r="E59" s="66">
        <f t="shared" si="6"/>
        <v>48000180</v>
      </c>
      <c r="F59" s="67">
        <f t="shared" si="6"/>
        <v>48000180</v>
      </c>
      <c r="G59" s="67">
        <f t="shared" si="6"/>
        <v>0</v>
      </c>
      <c r="H59" s="67">
        <f t="shared" si="6"/>
        <v>6416698</v>
      </c>
      <c r="I59" s="67">
        <f t="shared" si="6"/>
        <v>11179017</v>
      </c>
      <c r="J59" s="67">
        <f t="shared" si="6"/>
        <v>17595715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17595715</v>
      </c>
      <c r="X59" s="67">
        <f t="shared" si="6"/>
        <v>15814053</v>
      </c>
      <c r="Y59" s="67">
        <f t="shared" si="6"/>
        <v>1781662</v>
      </c>
      <c r="Z59" s="68">
        <f>+IF(X59&lt;&gt;0,+(Y59/X59)*100,0)</f>
        <v>11.266321163840793</v>
      </c>
      <c r="AA59" s="65">
        <f>SUM(AA56:AA58)</f>
        <v>48000180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129088514</v>
      </c>
      <c r="D8" s="20"/>
      <c r="E8" s="21">
        <v>128041636</v>
      </c>
      <c r="F8" s="22">
        <v>128041636</v>
      </c>
      <c r="G8" s="22">
        <v>11246382</v>
      </c>
      <c r="H8" s="22">
        <v>10992872</v>
      </c>
      <c r="I8" s="22">
        <v>13368621</v>
      </c>
      <c r="J8" s="22">
        <v>35607875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35607875</v>
      </c>
      <c r="X8" s="22">
        <v>31156798</v>
      </c>
      <c r="Y8" s="22">
        <v>4451077</v>
      </c>
      <c r="Z8" s="23">
        <v>14.286054041881968</v>
      </c>
      <c r="AA8" s="20">
        <v>128041636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10141666</v>
      </c>
      <c r="D25" s="20"/>
      <c r="E25" s="21">
        <v>14103208</v>
      </c>
      <c r="F25" s="22">
        <v>14103208</v>
      </c>
      <c r="G25" s="22">
        <v>5876342</v>
      </c>
      <c r="H25" s="22"/>
      <c r="I25" s="22"/>
      <c r="J25" s="22">
        <v>5876342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5876342</v>
      </c>
      <c r="X25" s="22">
        <v>4701069</v>
      </c>
      <c r="Y25" s="22">
        <v>1175273</v>
      </c>
      <c r="Z25" s="23">
        <v>25.000122312605921</v>
      </c>
      <c r="AA25" s="20">
        <v>14103208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139230180</v>
      </c>
      <c r="D32" s="29">
        <f t="shared" ref="D32:Y32" si="0">SUM(D6:D31)</f>
        <v>0</v>
      </c>
      <c r="E32" s="30">
        <f t="shared" si="0"/>
        <v>142144844</v>
      </c>
      <c r="F32" s="31">
        <f t="shared" si="0"/>
        <v>142144844</v>
      </c>
      <c r="G32" s="31">
        <f t="shared" si="0"/>
        <v>17122724</v>
      </c>
      <c r="H32" s="31">
        <f t="shared" si="0"/>
        <v>10992872</v>
      </c>
      <c r="I32" s="31">
        <f t="shared" si="0"/>
        <v>13368621</v>
      </c>
      <c r="J32" s="31">
        <f t="shared" si="0"/>
        <v>41484217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41484217</v>
      </c>
      <c r="X32" s="31">
        <f t="shared" si="0"/>
        <v>35857867</v>
      </c>
      <c r="Y32" s="31">
        <f t="shared" si="0"/>
        <v>5626350</v>
      </c>
      <c r="Z32" s="32">
        <f>+IF(X32&lt;&gt;0,+(Y32/X32)*100,0)</f>
        <v>15.69069905914928</v>
      </c>
      <c r="AA32" s="29">
        <f>SUM(AA6:AA31)</f>
        <v>142144844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15892560</v>
      </c>
      <c r="D34" s="20"/>
      <c r="E34" s="21">
        <v>18238284</v>
      </c>
      <c r="F34" s="22">
        <v>18238284</v>
      </c>
      <c r="G34" s="22">
        <v>1443673</v>
      </c>
      <c r="H34" s="22">
        <v>1372077</v>
      </c>
      <c r="I34" s="22">
        <v>1426965</v>
      </c>
      <c r="J34" s="22">
        <v>4242715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4242715</v>
      </c>
      <c r="X34" s="22">
        <v>4437984</v>
      </c>
      <c r="Y34" s="22">
        <v>-195269</v>
      </c>
      <c r="Z34" s="23">
        <v>-4.3999482647977102</v>
      </c>
      <c r="AA34" s="20">
        <v>18238284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3027</v>
      </c>
      <c r="D37" s="20"/>
      <c r="E37" s="21">
        <v>11214</v>
      </c>
      <c r="F37" s="22">
        <v>11214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2728</v>
      </c>
      <c r="Y37" s="22">
        <v>-2728</v>
      </c>
      <c r="Z37" s="23">
        <v>-100</v>
      </c>
      <c r="AA37" s="20">
        <v>11214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25691637</v>
      </c>
      <c r="F39" s="22">
        <v>25691637</v>
      </c>
      <c r="G39" s="22">
        <v>2140970</v>
      </c>
      <c r="H39" s="22">
        <v>2140970</v>
      </c>
      <c r="I39" s="22">
        <v>2140970</v>
      </c>
      <c r="J39" s="22">
        <v>6422910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6422910</v>
      </c>
      <c r="X39" s="22">
        <v>6251632</v>
      </c>
      <c r="Y39" s="22">
        <v>171278</v>
      </c>
      <c r="Z39" s="23">
        <v>2.7397326010232206</v>
      </c>
      <c r="AA39" s="20">
        <v>25691637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22958843</v>
      </c>
      <c r="D41" s="20"/>
      <c r="E41" s="21">
        <v>32841680</v>
      </c>
      <c r="F41" s="22">
        <v>32841680</v>
      </c>
      <c r="G41" s="22"/>
      <c r="H41" s="22">
        <v>1018248</v>
      </c>
      <c r="I41" s="22">
        <v>925316</v>
      </c>
      <c r="J41" s="22">
        <v>1943564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1943564</v>
      </c>
      <c r="X41" s="22">
        <v>7991475</v>
      </c>
      <c r="Y41" s="22">
        <v>-6047911</v>
      </c>
      <c r="Z41" s="23">
        <v>-75.679533502889015</v>
      </c>
      <c r="AA41" s="20">
        <v>32841680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43122065</v>
      </c>
      <c r="D44" s="20"/>
      <c r="E44" s="21">
        <v>23711376</v>
      </c>
      <c r="F44" s="22">
        <v>23711376</v>
      </c>
      <c r="G44" s="22">
        <v>4084258</v>
      </c>
      <c r="H44" s="22">
        <v>3193964</v>
      </c>
      <c r="I44" s="22">
        <v>9086982</v>
      </c>
      <c r="J44" s="22">
        <v>16365204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16365204</v>
      </c>
      <c r="X44" s="22">
        <v>5769768</v>
      </c>
      <c r="Y44" s="22">
        <v>10595436</v>
      </c>
      <c r="Z44" s="23">
        <v>183.63712371104</v>
      </c>
      <c r="AA44" s="20">
        <v>23711376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81976495</v>
      </c>
      <c r="D47" s="29">
        <f t="shared" ref="D47:Y47" si="1">SUM(D34:D46)</f>
        <v>0</v>
      </c>
      <c r="E47" s="30">
        <f t="shared" si="1"/>
        <v>100494191</v>
      </c>
      <c r="F47" s="31">
        <f t="shared" si="1"/>
        <v>100494191</v>
      </c>
      <c r="G47" s="31">
        <f t="shared" si="1"/>
        <v>7668901</v>
      </c>
      <c r="H47" s="31">
        <f t="shared" si="1"/>
        <v>7725259</v>
      </c>
      <c r="I47" s="31">
        <f t="shared" si="1"/>
        <v>13580233</v>
      </c>
      <c r="J47" s="31">
        <f t="shared" si="1"/>
        <v>28974393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28974393</v>
      </c>
      <c r="X47" s="31">
        <f t="shared" si="1"/>
        <v>24453587</v>
      </c>
      <c r="Y47" s="31">
        <f t="shared" si="1"/>
        <v>4520806</v>
      </c>
      <c r="Z47" s="32">
        <f>+IF(X47&lt;&gt;0,+(Y47/X47)*100,0)</f>
        <v>18.48729186437965</v>
      </c>
      <c r="AA47" s="29">
        <f>SUM(AA34:AA46)</f>
        <v>100494191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57253685</v>
      </c>
      <c r="D48" s="39">
        <f t="shared" si="2"/>
        <v>0</v>
      </c>
      <c r="E48" s="40">
        <f t="shared" si="2"/>
        <v>41650653</v>
      </c>
      <c r="F48" s="41">
        <f t="shared" si="2"/>
        <v>41650653</v>
      </c>
      <c r="G48" s="41">
        <f t="shared" si="2"/>
        <v>9453823</v>
      </c>
      <c r="H48" s="41">
        <f t="shared" si="2"/>
        <v>3267613</v>
      </c>
      <c r="I48" s="41">
        <f t="shared" si="2"/>
        <v>-211612</v>
      </c>
      <c r="J48" s="41">
        <f t="shared" si="2"/>
        <v>12509824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12509824</v>
      </c>
      <c r="X48" s="41">
        <f t="shared" si="2"/>
        <v>11404280</v>
      </c>
      <c r="Y48" s="41">
        <f t="shared" si="2"/>
        <v>1105544</v>
      </c>
      <c r="Z48" s="42">
        <f>+IF(X48&lt;&gt;0,+(Y48/X48)*100,0)</f>
        <v>9.6941148410947484</v>
      </c>
      <c r="AA48" s="39">
        <f>+AA32-AA47</f>
        <v>41650653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57253685</v>
      </c>
      <c r="D51" s="48">
        <f t="shared" si="3"/>
        <v>0</v>
      </c>
      <c r="E51" s="49">
        <f t="shared" si="3"/>
        <v>41650653</v>
      </c>
      <c r="F51" s="50">
        <f t="shared" si="3"/>
        <v>41650653</v>
      </c>
      <c r="G51" s="50">
        <f t="shared" si="3"/>
        <v>9453823</v>
      </c>
      <c r="H51" s="50">
        <f t="shared" si="3"/>
        <v>3267613</v>
      </c>
      <c r="I51" s="50">
        <f t="shared" si="3"/>
        <v>-211612</v>
      </c>
      <c r="J51" s="50">
        <f t="shared" si="3"/>
        <v>12509824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12509824</v>
      </c>
      <c r="X51" s="50">
        <f t="shared" si="3"/>
        <v>11404280</v>
      </c>
      <c r="Y51" s="50">
        <f t="shared" si="3"/>
        <v>1105544</v>
      </c>
      <c r="Z51" s="51">
        <f>+IF(X51&lt;&gt;0,+(Y51/X51)*100,0)</f>
        <v>9.6941148410947484</v>
      </c>
      <c r="AA51" s="48">
        <f>SUM(AA48:AA50)</f>
        <v>41650653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57253685</v>
      </c>
      <c r="D53" s="54">
        <f>+D51-D52</f>
        <v>0</v>
      </c>
      <c r="E53" s="55">
        <f t="shared" si="4"/>
        <v>41650653</v>
      </c>
      <c r="F53" s="56">
        <f t="shared" si="4"/>
        <v>41650653</v>
      </c>
      <c r="G53" s="56">
        <f t="shared" si="4"/>
        <v>9453823</v>
      </c>
      <c r="H53" s="56">
        <f t="shared" si="4"/>
        <v>3267613</v>
      </c>
      <c r="I53" s="56">
        <f t="shared" si="4"/>
        <v>-211612</v>
      </c>
      <c r="J53" s="56">
        <f t="shared" si="4"/>
        <v>12509824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12509824</v>
      </c>
      <c r="X53" s="56">
        <f t="shared" si="4"/>
        <v>11404280</v>
      </c>
      <c r="Y53" s="56">
        <f t="shared" si="4"/>
        <v>1105544</v>
      </c>
      <c r="Z53" s="57">
        <f>+IF(X53&lt;&gt;0,+(Y53/X53)*100,0)</f>
        <v>9.6941148410947484</v>
      </c>
      <c r="AA53" s="54">
        <f>+AA51-AA52</f>
        <v>41650653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57253685</v>
      </c>
      <c r="D56" s="48">
        <f>SUM(D53:D55)</f>
        <v>0</v>
      </c>
      <c r="E56" s="49">
        <f t="shared" si="5"/>
        <v>41650653</v>
      </c>
      <c r="F56" s="50">
        <f t="shared" si="5"/>
        <v>41650653</v>
      </c>
      <c r="G56" s="50">
        <f t="shared" si="5"/>
        <v>9453823</v>
      </c>
      <c r="H56" s="50">
        <f t="shared" si="5"/>
        <v>3267613</v>
      </c>
      <c r="I56" s="50">
        <f t="shared" si="5"/>
        <v>-211612</v>
      </c>
      <c r="J56" s="50">
        <f t="shared" si="5"/>
        <v>12509824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12509824</v>
      </c>
      <c r="X56" s="50">
        <f t="shared" si="5"/>
        <v>11404280</v>
      </c>
      <c r="Y56" s="50">
        <f t="shared" si="5"/>
        <v>1105544</v>
      </c>
      <c r="Z56" s="51">
        <f>+IF(X56&lt;&gt;0,+(Y56/X56)*100,0)</f>
        <v>9.6941148410947484</v>
      </c>
      <c r="AA56" s="48">
        <f>SUM(AA53:AA55)</f>
        <v>41650653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57253685</v>
      </c>
      <c r="D59" s="65">
        <f>SUM(D56:D58)</f>
        <v>0</v>
      </c>
      <c r="E59" s="66">
        <f t="shared" si="6"/>
        <v>41650653</v>
      </c>
      <c r="F59" s="67">
        <f t="shared" si="6"/>
        <v>41650653</v>
      </c>
      <c r="G59" s="67">
        <f t="shared" si="6"/>
        <v>9453823</v>
      </c>
      <c r="H59" s="67">
        <f t="shared" si="6"/>
        <v>3267613</v>
      </c>
      <c r="I59" s="67">
        <f t="shared" si="6"/>
        <v>-211612</v>
      </c>
      <c r="J59" s="67">
        <f t="shared" si="6"/>
        <v>12509824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12509824</v>
      </c>
      <c r="X59" s="67">
        <f t="shared" si="6"/>
        <v>11404280</v>
      </c>
      <c r="Y59" s="67">
        <f t="shared" si="6"/>
        <v>1105544</v>
      </c>
      <c r="Z59" s="68">
        <f>+IF(X59&lt;&gt;0,+(Y59/X59)*100,0)</f>
        <v>9.6941148410947484</v>
      </c>
      <c r="AA59" s="65">
        <f>SUM(AA56:AA58)</f>
        <v>41650653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312923505</v>
      </c>
      <c r="X8" s="22">
        <v>398612857</v>
      </c>
      <c r="Y8" s="22">
        <v>-85689352</v>
      </c>
      <c r="Z8" s="23">
        <v>-21.496886137819686</v>
      </c>
      <c r="AA8" s="20">
        <v>1594451510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43911</v>
      </c>
      <c r="Y10" s="22">
        <v>-43911</v>
      </c>
      <c r="Z10" s="23">
        <v>-100</v>
      </c>
      <c r="AA10" s="20">
        <v>175650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784699</v>
      </c>
      <c r="X17" s="22">
        <v>1083327</v>
      </c>
      <c r="Y17" s="22">
        <v>-298628</v>
      </c>
      <c r="Z17" s="23">
        <v>-27.565822692501897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936027</v>
      </c>
      <c r="X19" s="22">
        <v>1302951</v>
      </c>
      <c r="Y19" s="22">
        <v>-366924</v>
      </c>
      <c r="Z19" s="23">
        <v>-28.16099761234306</v>
      </c>
      <c r="AA19" s="20">
        <v>5211810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39262314</v>
      </c>
      <c r="Y22" s="22">
        <v>-39262314</v>
      </c>
      <c r="Z22" s="23">
        <v>-100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697865420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285852425</v>
      </c>
      <c r="X25" s="22">
        <v>174466346</v>
      </c>
      <c r="Y25" s="22">
        <v>111386079</v>
      </c>
      <c r="Z25" s="23">
        <v>63.843876801317315</v>
      </c>
      <c r="AA25" s="20">
        <v>697865420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2459086960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600496656</v>
      </c>
      <c r="X32" s="31">
        <f t="shared" si="0"/>
        <v>614771706</v>
      </c>
      <c r="Y32" s="31">
        <f t="shared" si="0"/>
        <v>-14275050</v>
      </c>
      <c r="Z32" s="32">
        <f>+IF(X32&lt;&gt;0,+(Y32/X32)*100,0)</f>
        <v>-2.3220082935957365</v>
      </c>
      <c r="AA32" s="29">
        <f>SUM(AA6:AA31)</f>
        <v>2459086960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653653220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136826689</v>
      </c>
      <c r="X34" s="22">
        <v>138768767</v>
      </c>
      <c r="Y34" s="22">
        <v>-1942078</v>
      </c>
      <c r="Z34" s="23">
        <v>-1.39950656187642</v>
      </c>
      <c r="AA34" s="20">
        <v>653653220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75590830</v>
      </c>
      <c r="G37" s="22">
        <v>3635445</v>
      </c>
      <c r="H37" s="22">
        <v>8047192</v>
      </c>
      <c r="I37" s="22">
        <v>5008045</v>
      </c>
      <c r="J37" s="22">
        <v>16690682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16690682</v>
      </c>
      <c r="X37" s="22">
        <v>18935243</v>
      </c>
      <c r="Y37" s="22">
        <v>-2244561</v>
      </c>
      <c r="Z37" s="23">
        <v>-11.853880090157807</v>
      </c>
      <c r="AA37" s="20">
        <v>75590830</v>
      </c>
    </row>
    <row r="38" spans="1:27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89614100</v>
      </c>
      <c r="X39" s="22">
        <v>99139431</v>
      </c>
      <c r="Y39" s="22">
        <v>-9525331</v>
      </c>
      <c r="Z39" s="23">
        <v>-9.6080145951210874</v>
      </c>
      <c r="AA39" s="20">
        <v>396573680</v>
      </c>
    </row>
    <row r="40" spans="1:27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30767704</v>
      </c>
      <c r="X40" s="22">
        <v>25154757</v>
      </c>
      <c r="Y40" s="22">
        <v>5612947</v>
      </c>
      <c r="Z40" s="23">
        <v>22.313660195564601</v>
      </c>
      <c r="AA40" s="20">
        <v>100619030</v>
      </c>
    </row>
    <row r="41" spans="1:27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846159220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132510284</v>
      </c>
      <c r="X41" s="22">
        <v>200060880</v>
      </c>
      <c r="Y41" s="22">
        <v>-67550596</v>
      </c>
      <c r="Z41" s="23">
        <v>-33.765019927933935</v>
      </c>
      <c r="AA41" s="20">
        <v>846159220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23704250</v>
      </c>
      <c r="G44" s="22">
        <v>348670</v>
      </c>
      <c r="H44" s="22">
        <v>2306683</v>
      </c>
      <c r="I44" s="22">
        <v>1880535</v>
      </c>
      <c r="J44" s="22">
        <v>4535888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4535888</v>
      </c>
      <c r="X44" s="22">
        <v>5739491</v>
      </c>
      <c r="Y44" s="22">
        <v>-1203603</v>
      </c>
      <c r="Z44" s="23">
        <v>-20.97055296366873</v>
      </c>
      <c r="AA44" s="20">
        <v>23704250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2276928480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410945347</v>
      </c>
      <c r="X47" s="31">
        <f t="shared" si="1"/>
        <v>487798569</v>
      </c>
      <c r="Y47" s="31">
        <f t="shared" si="1"/>
        <v>-76853222</v>
      </c>
      <c r="Z47" s="32">
        <f>+IF(X47&lt;&gt;0,+(Y47/X47)*100,0)</f>
        <v>-15.755114279558292</v>
      </c>
      <c r="AA47" s="29">
        <f>SUM(AA34:AA46)</f>
        <v>2276928480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182158480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189551309</v>
      </c>
      <c r="X48" s="41">
        <f t="shared" si="2"/>
        <v>126973137</v>
      </c>
      <c r="Y48" s="41">
        <f t="shared" si="2"/>
        <v>62578172</v>
      </c>
      <c r="Z48" s="42">
        <f>+IF(X48&lt;&gt;0,+(Y48/X48)*100,0)</f>
        <v>49.284575839061141</v>
      </c>
      <c r="AA48" s="39">
        <f>+AA32-AA47</f>
        <v>182158480</v>
      </c>
    </row>
    <row r="49" spans="1:27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435586000</v>
      </c>
      <c r="G49" s="22">
        <v>63434677</v>
      </c>
      <c r="H49" s="22">
        <v>7893000</v>
      </c>
      <c r="I49" s="22">
        <v>8767000</v>
      </c>
      <c r="J49" s="22">
        <v>80094677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80094677</v>
      </c>
      <c r="X49" s="22">
        <v>375403000</v>
      </c>
      <c r="Y49" s="22">
        <v>-295308323</v>
      </c>
      <c r="Z49" s="23">
        <v>-78.664348180488702</v>
      </c>
      <c r="AA49" s="20">
        <v>435586000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617744480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269645986</v>
      </c>
      <c r="X51" s="50">
        <f t="shared" si="3"/>
        <v>502376137</v>
      </c>
      <c r="Y51" s="50">
        <f t="shared" si="3"/>
        <v>-232730151</v>
      </c>
      <c r="Z51" s="51">
        <f>+IF(X51&lt;&gt;0,+(Y51/X51)*100,0)</f>
        <v>-46.325876939493249</v>
      </c>
      <c r="AA51" s="48">
        <f>SUM(AA48:AA50)</f>
        <v>617744480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617744480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269645986</v>
      </c>
      <c r="X53" s="56">
        <f t="shared" si="4"/>
        <v>502376137</v>
      </c>
      <c r="Y53" s="56">
        <f t="shared" si="4"/>
        <v>-232730151</v>
      </c>
      <c r="Z53" s="57">
        <f>+IF(X53&lt;&gt;0,+(Y53/X53)*100,0)</f>
        <v>-46.325876939493249</v>
      </c>
      <c r="AA53" s="54">
        <f>+AA51-AA52</f>
        <v>617744480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617744480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269645986</v>
      </c>
      <c r="X56" s="50">
        <f t="shared" si="5"/>
        <v>502376137</v>
      </c>
      <c r="Y56" s="50">
        <f t="shared" si="5"/>
        <v>-232730151</v>
      </c>
      <c r="Z56" s="51">
        <f>+IF(X56&lt;&gt;0,+(Y56/X56)*100,0)</f>
        <v>-46.325876939493249</v>
      </c>
      <c r="AA56" s="48">
        <f>SUM(AA53:AA55)</f>
        <v>617744480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617744480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269645986</v>
      </c>
      <c r="X59" s="67">
        <f t="shared" si="6"/>
        <v>502376137</v>
      </c>
      <c r="Y59" s="67">
        <f t="shared" si="6"/>
        <v>-232730151</v>
      </c>
      <c r="Z59" s="68">
        <f>+IF(X59&lt;&gt;0,+(Y59/X59)*100,0)</f>
        <v>-46.325876939493249</v>
      </c>
      <c r="AA59" s="65">
        <f>SUM(AA56:AA58)</f>
        <v>617744480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-10916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-10916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83940</v>
      </c>
      <c r="D34" s="20"/>
      <c r="E34" s="21"/>
      <c r="F34" s="22"/>
      <c r="G34" s="22">
        <v>27936</v>
      </c>
      <c r="H34" s="22">
        <v>51709</v>
      </c>
      <c r="I34" s="22">
        <v>50730</v>
      </c>
      <c r="J34" s="22">
        <v>130375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130375</v>
      </c>
      <c r="X34" s="22"/>
      <c r="Y34" s="22">
        <v>130375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833</v>
      </c>
      <c r="D44" s="20"/>
      <c r="E44" s="21"/>
      <c r="F44" s="22"/>
      <c r="G44" s="22">
        <v>277</v>
      </c>
      <c r="H44" s="22">
        <v>513</v>
      </c>
      <c r="I44" s="22">
        <v>503</v>
      </c>
      <c r="J44" s="22">
        <v>1293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1293</v>
      </c>
      <c r="X44" s="22"/>
      <c r="Y44" s="22">
        <v>1293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84773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28213</v>
      </c>
      <c r="H47" s="31">
        <f t="shared" si="1"/>
        <v>52222</v>
      </c>
      <c r="I47" s="31">
        <f t="shared" si="1"/>
        <v>51233</v>
      </c>
      <c r="J47" s="31">
        <f t="shared" si="1"/>
        <v>131668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131668</v>
      </c>
      <c r="X47" s="31">
        <f t="shared" si="1"/>
        <v>0</v>
      </c>
      <c r="Y47" s="31">
        <f t="shared" si="1"/>
        <v>131668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-95689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-28213</v>
      </c>
      <c r="H48" s="41">
        <f t="shared" si="2"/>
        <v>-52222</v>
      </c>
      <c r="I48" s="41">
        <f t="shared" si="2"/>
        <v>-51233</v>
      </c>
      <c r="J48" s="41">
        <f t="shared" si="2"/>
        <v>-131668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-131668</v>
      </c>
      <c r="X48" s="41">
        <f t="shared" si="2"/>
        <v>0</v>
      </c>
      <c r="Y48" s="41">
        <f t="shared" si="2"/>
        <v>-131668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-95689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-28213</v>
      </c>
      <c r="H51" s="50">
        <f t="shared" si="3"/>
        <v>-52222</v>
      </c>
      <c r="I51" s="50">
        <f t="shared" si="3"/>
        <v>-51233</v>
      </c>
      <c r="J51" s="50">
        <f t="shared" si="3"/>
        <v>-131668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-131668</v>
      </c>
      <c r="X51" s="50">
        <f t="shared" si="3"/>
        <v>0</v>
      </c>
      <c r="Y51" s="50">
        <f t="shared" si="3"/>
        <v>-131668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-95689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-28213</v>
      </c>
      <c r="H53" s="56">
        <f t="shared" si="4"/>
        <v>-52222</v>
      </c>
      <c r="I53" s="56">
        <f t="shared" si="4"/>
        <v>-51233</v>
      </c>
      <c r="J53" s="56">
        <f t="shared" si="4"/>
        <v>-131668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-131668</v>
      </c>
      <c r="X53" s="56">
        <f t="shared" si="4"/>
        <v>0</v>
      </c>
      <c r="Y53" s="56">
        <f t="shared" si="4"/>
        <v>-131668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-95689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-28213</v>
      </c>
      <c r="H56" s="50">
        <f t="shared" si="5"/>
        <v>-52222</v>
      </c>
      <c r="I56" s="50">
        <f t="shared" si="5"/>
        <v>-51233</v>
      </c>
      <c r="J56" s="50">
        <f t="shared" si="5"/>
        <v>-131668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-131668</v>
      </c>
      <c r="X56" s="50">
        <f t="shared" si="5"/>
        <v>0</v>
      </c>
      <c r="Y56" s="50">
        <f t="shared" si="5"/>
        <v>-131668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-95689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-28213</v>
      </c>
      <c r="H59" s="67">
        <f t="shared" si="6"/>
        <v>-52222</v>
      </c>
      <c r="I59" s="67">
        <f t="shared" si="6"/>
        <v>-51233</v>
      </c>
      <c r="J59" s="67">
        <f t="shared" si="6"/>
        <v>-131668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-131668</v>
      </c>
      <c r="X59" s="67">
        <f t="shared" si="6"/>
        <v>0</v>
      </c>
      <c r="Y59" s="67">
        <f t="shared" si="6"/>
        <v>-131668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14700</v>
      </c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5800</v>
      </c>
      <c r="X7" s="22"/>
      <c r="Y7" s="22">
        <v>5800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111916965</v>
      </c>
      <c r="D8" s="20"/>
      <c r="E8" s="21">
        <v>112682893</v>
      </c>
      <c r="F8" s="22">
        <v>112682893</v>
      </c>
      <c r="G8" s="22">
        <v>8849221</v>
      </c>
      <c r="H8" s="22">
        <v>9843152</v>
      </c>
      <c r="I8" s="22">
        <v>9724898</v>
      </c>
      <c r="J8" s="22">
        <v>28417271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28417271</v>
      </c>
      <c r="X8" s="22">
        <v>28170723</v>
      </c>
      <c r="Y8" s="22">
        <v>246548</v>
      </c>
      <c r="Z8" s="23">
        <v>0.87519230514601987</v>
      </c>
      <c r="AA8" s="20">
        <v>112682893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111931665</v>
      </c>
      <c r="D32" s="29">
        <f t="shared" ref="D32:Y32" si="0">SUM(D6:D31)</f>
        <v>0</v>
      </c>
      <c r="E32" s="30">
        <f t="shared" si="0"/>
        <v>112682893</v>
      </c>
      <c r="F32" s="31">
        <f t="shared" si="0"/>
        <v>112682893</v>
      </c>
      <c r="G32" s="31">
        <f t="shared" si="0"/>
        <v>8854121</v>
      </c>
      <c r="H32" s="31">
        <f t="shared" si="0"/>
        <v>9843152</v>
      </c>
      <c r="I32" s="31">
        <f t="shared" si="0"/>
        <v>9725798</v>
      </c>
      <c r="J32" s="31">
        <f t="shared" si="0"/>
        <v>28423071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28423071</v>
      </c>
      <c r="X32" s="31">
        <f t="shared" si="0"/>
        <v>28170723</v>
      </c>
      <c r="Y32" s="31">
        <f t="shared" si="0"/>
        <v>252348</v>
      </c>
      <c r="Z32" s="32">
        <f>+IF(X32&lt;&gt;0,+(Y32/X32)*100,0)</f>
        <v>0.89578105609856018</v>
      </c>
      <c r="AA32" s="29">
        <f>SUM(AA6:AA31)</f>
        <v>112682893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59039447</v>
      </c>
      <c r="D34" s="20"/>
      <c r="E34" s="21">
        <v>22070895</v>
      </c>
      <c r="F34" s="22">
        <v>22070895</v>
      </c>
      <c r="G34" s="22">
        <v>4646786</v>
      </c>
      <c r="H34" s="22">
        <v>-624758</v>
      </c>
      <c r="I34" s="22">
        <v>3463025</v>
      </c>
      <c r="J34" s="22">
        <v>7485053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7485053</v>
      </c>
      <c r="X34" s="22">
        <v>5517726</v>
      </c>
      <c r="Y34" s="22">
        <v>1967327</v>
      </c>
      <c r="Z34" s="23">
        <v>35.654670057918786</v>
      </c>
      <c r="AA34" s="20">
        <v>22070895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52130424</v>
      </c>
      <c r="F39" s="22">
        <v>52130424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13032609</v>
      </c>
      <c r="Y39" s="22">
        <v>-13032609</v>
      </c>
      <c r="Z39" s="23">
        <v>-100</v>
      </c>
      <c r="AA39" s="20">
        <v>52130424</v>
      </c>
    </row>
    <row r="40" spans="1:27" x14ac:dyDescent="0.25">
      <c r="A40" s="19" t="s">
        <v>40</v>
      </c>
      <c r="B40" s="15" t="s">
        <v>32</v>
      </c>
      <c r="C40" s="20">
        <v>2689539</v>
      </c>
      <c r="D40" s="20"/>
      <c r="E40" s="21">
        <v>1170111</v>
      </c>
      <c r="F40" s="22">
        <v>1170111</v>
      </c>
      <c r="G40" s="22">
        <v>170636</v>
      </c>
      <c r="H40" s="22">
        <v>573019</v>
      </c>
      <c r="I40" s="22">
        <v>423838</v>
      </c>
      <c r="J40" s="22">
        <v>1167493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1167493</v>
      </c>
      <c r="X40" s="22">
        <v>292527</v>
      </c>
      <c r="Y40" s="22">
        <v>874966</v>
      </c>
      <c r="Z40" s="23">
        <v>299.10606542302077</v>
      </c>
      <c r="AA40" s="20">
        <v>1170111</v>
      </c>
    </row>
    <row r="41" spans="1:27" x14ac:dyDescent="0.25">
      <c r="A41" s="19" t="s">
        <v>66</v>
      </c>
      <c r="B41" s="15" t="s">
        <v>32</v>
      </c>
      <c r="C41" s="20">
        <v>138340883</v>
      </c>
      <c r="D41" s="20"/>
      <c r="E41" s="21">
        <v>49610000</v>
      </c>
      <c r="F41" s="22">
        <v>49610000</v>
      </c>
      <c r="G41" s="22">
        <v>936933</v>
      </c>
      <c r="H41" s="22">
        <v>124565</v>
      </c>
      <c r="I41" s="22">
        <v>8017411</v>
      </c>
      <c r="J41" s="22">
        <v>9078909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9078909</v>
      </c>
      <c r="X41" s="22">
        <v>12402501</v>
      </c>
      <c r="Y41" s="22">
        <v>-3323592</v>
      </c>
      <c r="Z41" s="23">
        <v>-26.797756355754377</v>
      </c>
      <c r="AA41" s="20">
        <v>49610000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358364</v>
      </c>
      <c r="D44" s="20"/>
      <c r="E44" s="21"/>
      <c r="F44" s="22"/>
      <c r="G44" s="22">
        <v>40667</v>
      </c>
      <c r="H44" s="22">
        <v>45306</v>
      </c>
      <c r="I44" s="22">
        <v>29559</v>
      </c>
      <c r="J44" s="22">
        <v>115532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115532</v>
      </c>
      <c r="X44" s="22"/>
      <c r="Y44" s="22">
        <v>115532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200428233</v>
      </c>
      <c r="D47" s="29">
        <f t="shared" ref="D47:Y47" si="1">SUM(D34:D46)</f>
        <v>0</v>
      </c>
      <c r="E47" s="30">
        <f t="shared" si="1"/>
        <v>124981430</v>
      </c>
      <c r="F47" s="31">
        <f t="shared" si="1"/>
        <v>124981430</v>
      </c>
      <c r="G47" s="31">
        <f t="shared" si="1"/>
        <v>5795022</v>
      </c>
      <c r="H47" s="31">
        <f t="shared" si="1"/>
        <v>118132</v>
      </c>
      <c r="I47" s="31">
        <f t="shared" si="1"/>
        <v>11933833</v>
      </c>
      <c r="J47" s="31">
        <f t="shared" si="1"/>
        <v>17846987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17846987</v>
      </c>
      <c r="X47" s="31">
        <f t="shared" si="1"/>
        <v>31245363</v>
      </c>
      <c r="Y47" s="31">
        <f t="shared" si="1"/>
        <v>-13398376</v>
      </c>
      <c r="Z47" s="32">
        <f>+IF(X47&lt;&gt;0,+(Y47/X47)*100,0)</f>
        <v>-42.881166078947459</v>
      </c>
      <c r="AA47" s="29">
        <f>SUM(AA34:AA46)</f>
        <v>124981430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-88496568</v>
      </c>
      <c r="D48" s="39">
        <f t="shared" si="2"/>
        <v>0</v>
      </c>
      <c r="E48" s="40">
        <f t="shared" si="2"/>
        <v>-12298537</v>
      </c>
      <c r="F48" s="41">
        <f t="shared" si="2"/>
        <v>-12298537</v>
      </c>
      <c r="G48" s="41">
        <f t="shared" si="2"/>
        <v>3059099</v>
      </c>
      <c r="H48" s="41">
        <f t="shared" si="2"/>
        <v>9725020</v>
      </c>
      <c r="I48" s="41">
        <f t="shared" si="2"/>
        <v>-2208035</v>
      </c>
      <c r="J48" s="41">
        <f t="shared" si="2"/>
        <v>10576084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10576084</v>
      </c>
      <c r="X48" s="41">
        <f t="shared" si="2"/>
        <v>-3074640</v>
      </c>
      <c r="Y48" s="41">
        <f t="shared" si="2"/>
        <v>13650724</v>
      </c>
      <c r="Z48" s="42">
        <f>+IF(X48&lt;&gt;0,+(Y48/X48)*100,0)</f>
        <v>-443.97796164754249</v>
      </c>
      <c r="AA48" s="39">
        <f>+AA32-AA47</f>
        <v>-12298537</v>
      </c>
    </row>
    <row r="49" spans="1:27" x14ac:dyDescent="0.25">
      <c r="A49" s="43" t="s">
        <v>74</v>
      </c>
      <c r="B49" s="15" t="s">
        <v>32</v>
      </c>
      <c r="C49" s="20">
        <v>4839876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-83656692</v>
      </c>
      <c r="D51" s="48">
        <f t="shared" si="3"/>
        <v>0</v>
      </c>
      <c r="E51" s="49">
        <f t="shared" si="3"/>
        <v>-12298537</v>
      </c>
      <c r="F51" s="50">
        <f t="shared" si="3"/>
        <v>-12298537</v>
      </c>
      <c r="G51" s="50">
        <f t="shared" si="3"/>
        <v>3059099</v>
      </c>
      <c r="H51" s="50">
        <f t="shared" si="3"/>
        <v>9725020</v>
      </c>
      <c r="I51" s="50">
        <f t="shared" si="3"/>
        <v>-2208035</v>
      </c>
      <c r="J51" s="50">
        <f t="shared" si="3"/>
        <v>10576084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10576084</v>
      </c>
      <c r="X51" s="50">
        <f t="shared" si="3"/>
        <v>-3074640</v>
      </c>
      <c r="Y51" s="50">
        <f t="shared" si="3"/>
        <v>13650724</v>
      </c>
      <c r="Z51" s="51">
        <f>+IF(X51&lt;&gt;0,+(Y51/X51)*100,0)</f>
        <v>-443.97796164754249</v>
      </c>
      <c r="AA51" s="48">
        <f>SUM(AA48:AA50)</f>
        <v>-12298537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-83656692</v>
      </c>
      <c r="D53" s="54">
        <f>+D51-D52</f>
        <v>0</v>
      </c>
      <c r="E53" s="55">
        <f t="shared" si="4"/>
        <v>-12298537</v>
      </c>
      <c r="F53" s="56">
        <f t="shared" si="4"/>
        <v>-12298537</v>
      </c>
      <c r="G53" s="56">
        <f t="shared" si="4"/>
        <v>3059099</v>
      </c>
      <c r="H53" s="56">
        <f t="shared" si="4"/>
        <v>9725020</v>
      </c>
      <c r="I53" s="56">
        <f t="shared" si="4"/>
        <v>-2208035</v>
      </c>
      <c r="J53" s="56">
        <f t="shared" si="4"/>
        <v>10576084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10576084</v>
      </c>
      <c r="X53" s="56">
        <f t="shared" si="4"/>
        <v>-3074640</v>
      </c>
      <c r="Y53" s="56">
        <f t="shared" si="4"/>
        <v>13650724</v>
      </c>
      <c r="Z53" s="57">
        <f>+IF(X53&lt;&gt;0,+(Y53/X53)*100,0)</f>
        <v>-443.97796164754249</v>
      </c>
      <c r="AA53" s="54">
        <f>+AA51-AA52</f>
        <v>-12298537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-83656692</v>
      </c>
      <c r="D56" s="48">
        <f>SUM(D53:D55)</f>
        <v>0</v>
      </c>
      <c r="E56" s="49">
        <f t="shared" si="5"/>
        <v>-12298537</v>
      </c>
      <c r="F56" s="50">
        <f t="shared" si="5"/>
        <v>-12298537</v>
      </c>
      <c r="G56" s="50">
        <f t="shared" si="5"/>
        <v>3059099</v>
      </c>
      <c r="H56" s="50">
        <f t="shared" si="5"/>
        <v>9725020</v>
      </c>
      <c r="I56" s="50">
        <f t="shared" si="5"/>
        <v>-2208035</v>
      </c>
      <c r="J56" s="50">
        <f t="shared" si="5"/>
        <v>10576084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10576084</v>
      </c>
      <c r="X56" s="50">
        <f t="shared" si="5"/>
        <v>-3074640</v>
      </c>
      <c r="Y56" s="50">
        <f t="shared" si="5"/>
        <v>13650724</v>
      </c>
      <c r="Z56" s="51">
        <f>+IF(X56&lt;&gt;0,+(Y56/X56)*100,0)</f>
        <v>-443.97796164754249</v>
      </c>
      <c r="AA56" s="48">
        <f>SUM(AA53:AA55)</f>
        <v>-12298537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-83656692</v>
      </c>
      <c r="D59" s="65">
        <f>SUM(D56:D58)</f>
        <v>0</v>
      </c>
      <c r="E59" s="66">
        <f t="shared" si="6"/>
        <v>-12298537</v>
      </c>
      <c r="F59" s="67">
        <f t="shared" si="6"/>
        <v>-12298537</v>
      </c>
      <c r="G59" s="67">
        <f t="shared" si="6"/>
        <v>3059099</v>
      </c>
      <c r="H59" s="67">
        <f t="shared" si="6"/>
        <v>9725020</v>
      </c>
      <c r="I59" s="67">
        <f t="shared" si="6"/>
        <v>-2208035</v>
      </c>
      <c r="J59" s="67">
        <f t="shared" si="6"/>
        <v>10576084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10576084</v>
      </c>
      <c r="X59" s="67">
        <f t="shared" si="6"/>
        <v>-3074640</v>
      </c>
      <c r="Y59" s="67">
        <f t="shared" si="6"/>
        <v>13650724</v>
      </c>
      <c r="Z59" s="68">
        <f>+IF(X59&lt;&gt;0,+(Y59/X59)*100,0)</f>
        <v>-443.97796164754249</v>
      </c>
      <c r="AA59" s="65">
        <f>SUM(AA56:AA58)</f>
        <v>-12298537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39601</v>
      </c>
      <c r="D10" s="20"/>
      <c r="E10" s="21">
        <v>56350</v>
      </c>
      <c r="F10" s="22">
        <v>56350</v>
      </c>
      <c r="G10" s="22">
        <v>3680</v>
      </c>
      <c r="H10" s="22">
        <v>1906</v>
      </c>
      <c r="I10" s="22">
        <v>1613</v>
      </c>
      <c r="J10" s="22">
        <v>7199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7199</v>
      </c>
      <c r="X10" s="22">
        <v>14085</v>
      </c>
      <c r="Y10" s="22">
        <v>-6886</v>
      </c>
      <c r="Z10" s="23">
        <v>-48.888888888888886</v>
      </c>
      <c r="AA10" s="20">
        <v>56350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39601</v>
      </c>
      <c r="D32" s="29">
        <f t="shared" ref="D32:Y32" si="0">SUM(D6:D31)</f>
        <v>0</v>
      </c>
      <c r="E32" s="30">
        <f t="shared" si="0"/>
        <v>56350</v>
      </c>
      <c r="F32" s="31">
        <f t="shared" si="0"/>
        <v>56350</v>
      </c>
      <c r="G32" s="31">
        <f t="shared" si="0"/>
        <v>3680</v>
      </c>
      <c r="H32" s="31">
        <f t="shared" si="0"/>
        <v>1906</v>
      </c>
      <c r="I32" s="31">
        <f t="shared" si="0"/>
        <v>1613</v>
      </c>
      <c r="J32" s="31">
        <f t="shared" si="0"/>
        <v>7199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7199</v>
      </c>
      <c r="X32" s="31">
        <f t="shared" si="0"/>
        <v>14085</v>
      </c>
      <c r="Y32" s="31">
        <f t="shared" si="0"/>
        <v>-6886</v>
      </c>
      <c r="Z32" s="32">
        <f>+IF(X32&lt;&gt;0,+(Y32/X32)*100,0)</f>
        <v>-48.888888888888886</v>
      </c>
      <c r="AA32" s="29">
        <f>SUM(AA6:AA31)</f>
        <v>56350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3097244</v>
      </c>
      <c r="D34" s="20"/>
      <c r="E34" s="21">
        <v>3134285</v>
      </c>
      <c r="F34" s="22">
        <v>3134285</v>
      </c>
      <c r="G34" s="22">
        <v>179428</v>
      </c>
      <c r="H34" s="22">
        <v>171056</v>
      </c>
      <c r="I34" s="22">
        <v>171056</v>
      </c>
      <c r="J34" s="22">
        <v>521540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521540</v>
      </c>
      <c r="X34" s="22">
        <v>783561</v>
      </c>
      <c r="Y34" s="22">
        <v>-262021</v>
      </c>
      <c r="Z34" s="23">
        <v>-33.439770483727493</v>
      </c>
      <c r="AA34" s="20">
        <v>3134285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-6183</v>
      </c>
      <c r="D44" s="20"/>
      <c r="E44" s="21">
        <v>285313</v>
      </c>
      <c r="F44" s="22">
        <v>285313</v>
      </c>
      <c r="G44" s="22">
        <v>9678</v>
      </c>
      <c r="H44" s="22">
        <v>19293</v>
      </c>
      <c r="I44" s="22">
        <v>17078</v>
      </c>
      <c r="J44" s="22">
        <v>46049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46049</v>
      </c>
      <c r="X44" s="22">
        <v>71325</v>
      </c>
      <c r="Y44" s="22">
        <v>-25276</v>
      </c>
      <c r="Z44" s="23">
        <v>-35.437784787942519</v>
      </c>
      <c r="AA44" s="20">
        <v>285313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3091061</v>
      </c>
      <c r="D47" s="29">
        <f t="shared" ref="D47:Y47" si="1">SUM(D34:D46)</f>
        <v>0</v>
      </c>
      <c r="E47" s="30">
        <f t="shared" si="1"/>
        <v>3419598</v>
      </c>
      <c r="F47" s="31">
        <f t="shared" si="1"/>
        <v>3419598</v>
      </c>
      <c r="G47" s="31">
        <f t="shared" si="1"/>
        <v>189106</v>
      </c>
      <c r="H47" s="31">
        <f t="shared" si="1"/>
        <v>190349</v>
      </c>
      <c r="I47" s="31">
        <f t="shared" si="1"/>
        <v>188134</v>
      </c>
      <c r="J47" s="31">
        <f t="shared" si="1"/>
        <v>567589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567589</v>
      </c>
      <c r="X47" s="31">
        <f t="shared" si="1"/>
        <v>854886</v>
      </c>
      <c r="Y47" s="31">
        <f t="shared" si="1"/>
        <v>-287297</v>
      </c>
      <c r="Z47" s="32">
        <f>+IF(X47&lt;&gt;0,+(Y47/X47)*100,0)</f>
        <v>-33.60646916664912</v>
      </c>
      <c r="AA47" s="29">
        <f>SUM(AA34:AA46)</f>
        <v>3419598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-3051460</v>
      </c>
      <c r="D48" s="39">
        <f t="shared" si="2"/>
        <v>0</v>
      </c>
      <c r="E48" s="40">
        <f t="shared" si="2"/>
        <v>-3363248</v>
      </c>
      <c r="F48" s="41">
        <f t="shared" si="2"/>
        <v>-3363248</v>
      </c>
      <c r="G48" s="41">
        <f t="shared" si="2"/>
        <v>-185426</v>
      </c>
      <c r="H48" s="41">
        <f t="shared" si="2"/>
        <v>-188443</v>
      </c>
      <c r="I48" s="41">
        <f t="shared" si="2"/>
        <v>-186521</v>
      </c>
      <c r="J48" s="41">
        <f t="shared" si="2"/>
        <v>-560390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-560390</v>
      </c>
      <c r="X48" s="41">
        <f t="shared" si="2"/>
        <v>-840801</v>
      </c>
      <c r="Y48" s="41">
        <f t="shared" si="2"/>
        <v>280411</v>
      </c>
      <c r="Z48" s="42">
        <f>+IF(X48&lt;&gt;0,+(Y48/X48)*100,0)</f>
        <v>-33.350459859110536</v>
      </c>
      <c r="AA48" s="39">
        <f>+AA32-AA47</f>
        <v>-3363248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-3051460</v>
      </c>
      <c r="D51" s="48">
        <f t="shared" si="3"/>
        <v>0</v>
      </c>
      <c r="E51" s="49">
        <f t="shared" si="3"/>
        <v>-3363248</v>
      </c>
      <c r="F51" s="50">
        <f t="shared" si="3"/>
        <v>-3363248</v>
      </c>
      <c r="G51" s="50">
        <f t="shared" si="3"/>
        <v>-185426</v>
      </c>
      <c r="H51" s="50">
        <f t="shared" si="3"/>
        <v>-188443</v>
      </c>
      <c r="I51" s="50">
        <f t="shared" si="3"/>
        <v>-186521</v>
      </c>
      <c r="J51" s="50">
        <f t="shared" si="3"/>
        <v>-560390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-560390</v>
      </c>
      <c r="X51" s="50">
        <f t="shared" si="3"/>
        <v>-840801</v>
      </c>
      <c r="Y51" s="50">
        <f t="shared" si="3"/>
        <v>280411</v>
      </c>
      <c r="Z51" s="51">
        <f>+IF(X51&lt;&gt;0,+(Y51/X51)*100,0)</f>
        <v>-33.350459859110536</v>
      </c>
      <c r="AA51" s="48">
        <f>SUM(AA48:AA50)</f>
        <v>-3363248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-3051460</v>
      </c>
      <c r="D53" s="54">
        <f>+D51-D52</f>
        <v>0</v>
      </c>
      <c r="E53" s="55">
        <f t="shared" si="4"/>
        <v>-3363248</v>
      </c>
      <c r="F53" s="56">
        <f t="shared" si="4"/>
        <v>-3363248</v>
      </c>
      <c r="G53" s="56">
        <f t="shared" si="4"/>
        <v>-185426</v>
      </c>
      <c r="H53" s="56">
        <f t="shared" si="4"/>
        <v>-188443</v>
      </c>
      <c r="I53" s="56">
        <f t="shared" si="4"/>
        <v>-186521</v>
      </c>
      <c r="J53" s="56">
        <f t="shared" si="4"/>
        <v>-560390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-560390</v>
      </c>
      <c r="X53" s="56">
        <f t="shared" si="4"/>
        <v>-840801</v>
      </c>
      <c r="Y53" s="56">
        <f t="shared" si="4"/>
        <v>280411</v>
      </c>
      <c r="Z53" s="57">
        <f>+IF(X53&lt;&gt;0,+(Y53/X53)*100,0)</f>
        <v>-33.350459859110536</v>
      </c>
      <c r="AA53" s="54">
        <f>+AA51-AA52</f>
        <v>-3363248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-3051460</v>
      </c>
      <c r="D56" s="48">
        <f>SUM(D53:D55)</f>
        <v>0</v>
      </c>
      <c r="E56" s="49">
        <f t="shared" si="5"/>
        <v>-3363248</v>
      </c>
      <c r="F56" s="50">
        <f t="shared" si="5"/>
        <v>-3363248</v>
      </c>
      <c r="G56" s="50">
        <f t="shared" si="5"/>
        <v>-185426</v>
      </c>
      <c r="H56" s="50">
        <f t="shared" si="5"/>
        <v>-188443</v>
      </c>
      <c r="I56" s="50">
        <f t="shared" si="5"/>
        <v>-186521</v>
      </c>
      <c r="J56" s="50">
        <f t="shared" si="5"/>
        <v>-560390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-560390</v>
      </c>
      <c r="X56" s="50">
        <f t="shared" si="5"/>
        <v>-840801</v>
      </c>
      <c r="Y56" s="50">
        <f t="shared" si="5"/>
        <v>280411</v>
      </c>
      <c r="Z56" s="51">
        <f>+IF(X56&lt;&gt;0,+(Y56/X56)*100,0)</f>
        <v>-33.350459859110536</v>
      </c>
      <c r="AA56" s="48">
        <f>SUM(AA53:AA55)</f>
        <v>-3363248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-3051460</v>
      </c>
      <c r="D59" s="65">
        <f>SUM(D56:D58)</f>
        <v>0</v>
      </c>
      <c r="E59" s="66">
        <f t="shared" si="6"/>
        <v>-3363248</v>
      </c>
      <c r="F59" s="67">
        <f t="shared" si="6"/>
        <v>-3363248</v>
      </c>
      <c r="G59" s="67">
        <f t="shared" si="6"/>
        <v>-185426</v>
      </c>
      <c r="H59" s="67">
        <f t="shared" si="6"/>
        <v>-188443</v>
      </c>
      <c r="I59" s="67">
        <f t="shared" si="6"/>
        <v>-186521</v>
      </c>
      <c r="J59" s="67">
        <f t="shared" si="6"/>
        <v>-560390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-560390</v>
      </c>
      <c r="X59" s="67">
        <f t="shared" si="6"/>
        <v>-840801</v>
      </c>
      <c r="Y59" s="67">
        <f t="shared" si="6"/>
        <v>280411</v>
      </c>
      <c r="Z59" s="68">
        <f>+IF(X59&lt;&gt;0,+(Y59/X59)*100,0)</f>
        <v>-33.350459859110536</v>
      </c>
      <c r="AA59" s="65">
        <f>SUM(AA56:AA58)</f>
        <v>-3363248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55546349</v>
      </c>
      <c r="X8" s="22">
        <v>50624970</v>
      </c>
      <c r="Y8" s="22">
        <v>4921379</v>
      </c>
      <c r="Z8" s="23">
        <v>9.7212482298754939</v>
      </c>
      <c r="AA8" s="20">
        <v>202499871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-1956</v>
      </c>
      <c r="X9" s="22"/>
      <c r="Y9" s="22">
        <v>-1956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17843</v>
      </c>
      <c r="X10" s="22">
        <v>4842</v>
      </c>
      <c r="Y10" s="22">
        <v>13001</v>
      </c>
      <c r="Z10" s="23">
        <v>268.50475010326312</v>
      </c>
      <c r="AA10" s="20">
        <v>19366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4401763</v>
      </c>
      <c r="X13" s="22">
        <v>5971908</v>
      </c>
      <c r="Y13" s="22">
        <v>-1570145</v>
      </c>
      <c r="Z13" s="23">
        <v>-26.292183335711133</v>
      </c>
      <c r="AA13" s="20">
        <v>23887629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>
        <v>16760852</v>
      </c>
      <c r="G25" s="22">
        <v>12083753</v>
      </c>
      <c r="H25" s="22"/>
      <c r="I25" s="22"/>
      <c r="J25" s="22">
        <v>12083753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12083753</v>
      </c>
      <c r="X25" s="22">
        <v>4190214</v>
      </c>
      <c r="Y25" s="22">
        <v>7893539</v>
      </c>
      <c r="Z25" s="23">
        <v>188.38033093297861</v>
      </c>
      <c r="AA25" s="20">
        <v>16760852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243167718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72047752</v>
      </c>
      <c r="X32" s="31">
        <f t="shared" si="0"/>
        <v>60791934</v>
      </c>
      <c r="Y32" s="31">
        <f t="shared" si="0"/>
        <v>11255818</v>
      </c>
      <c r="Z32" s="32">
        <f>+IF(X32&lt;&gt;0,+(Y32/X32)*100,0)</f>
        <v>18.515314877134852</v>
      </c>
      <c r="AA32" s="29">
        <f>SUM(AA6:AA31)</f>
        <v>243167718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11772346</v>
      </c>
      <c r="G34" s="22">
        <v>2870340</v>
      </c>
      <c r="H34" s="22"/>
      <c r="I34" s="22">
        <v>5737657</v>
      </c>
      <c r="J34" s="22">
        <v>8607997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8607997</v>
      </c>
      <c r="X34" s="22">
        <v>2943090</v>
      </c>
      <c r="Y34" s="22">
        <v>5664907</v>
      </c>
      <c r="Z34" s="23">
        <v>192.48160946488215</v>
      </c>
      <c r="AA34" s="20">
        <v>11772346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4334275</v>
      </c>
      <c r="G37" s="22">
        <v>167563</v>
      </c>
      <c r="H37" s="22"/>
      <c r="I37" s="22">
        <v>935810</v>
      </c>
      <c r="J37" s="22">
        <v>1103373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1103373</v>
      </c>
      <c r="X37" s="22">
        <v>1083567</v>
      </c>
      <c r="Y37" s="22">
        <v>19806</v>
      </c>
      <c r="Z37" s="23">
        <v>1.8278519002516689</v>
      </c>
      <c r="AA37" s="20">
        <v>4334275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>
        <v>42446668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10611666</v>
      </c>
      <c r="Y38" s="22">
        <v>-10611666</v>
      </c>
      <c r="Z38" s="23">
        <v>-100</v>
      </c>
      <c r="AA38" s="20">
        <v>42446668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5741062</v>
      </c>
      <c r="X39" s="22">
        <v>5684946</v>
      </c>
      <c r="Y39" s="22">
        <v>56116</v>
      </c>
      <c r="Z39" s="23">
        <v>0.9870982063857775</v>
      </c>
      <c r="AA39" s="20">
        <v>22739771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489202</v>
      </c>
      <c r="X40" s="22">
        <v>1474170</v>
      </c>
      <c r="Y40" s="22">
        <v>-984968</v>
      </c>
      <c r="Z40" s="23">
        <v>-66.815089168820421</v>
      </c>
      <c r="AA40" s="20">
        <v>5896684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295503017</v>
      </c>
      <c r="F41" s="22">
        <v>295503017</v>
      </c>
      <c r="G41" s="22">
        <v>20284911</v>
      </c>
      <c r="H41" s="22"/>
      <c r="I41" s="22">
        <v>43587480</v>
      </c>
      <c r="J41" s="22">
        <v>63872391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63872391</v>
      </c>
      <c r="X41" s="22">
        <v>73875753</v>
      </c>
      <c r="Y41" s="22">
        <v>-10003362</v>
      </c>
      <c r="Z41" s="23">
        <v>-13.540791929389878</v>
      </c>
      <c r="AA41" s="20">
        <v>295503017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8256387</v>
      </c>
      <c r="G44" s="22">
        <v>853827</v>
      </c>
      <c r="H44" s="22"/>
      <c r="I44" s="22">
        <v>454893</v>
      </c>
      <c r="J44" s="22">
        <v>1308720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1308720</v>
      </c>
      <c r="X44" s="22">
        <v>2064102</v>
      </c>
      <c r="Y44" s="22">
        <v>-755382</v>
      </c>
      <c r="Z44" s="23">
        <v>-36.59615658528503</v>
      </c>
      <c r="AA44" s="20">
        <v>8256387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390949148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81122745</v>
      </c>
      <c r="X47" s="31">
        <f t="shared" si="1"/>
        <v>97737294</v>
      </c>
      <c r="Y47" s="31">
        <f t="shared" si="1"/>
        <v>-16614549</v>
      </c>
      <c r="Z47" s="32">
        <f>+IF(X47&lt;&gt;0,+(Y47/X47)*100,0)</f>
        <v>-16.999190708103708</v>
      </c>
      <c r="AA47" s="29">
        <f>SUM(AA34:AA46)</f>
        <v>390949148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-147781430</v>
      </c>
      <c r="F48" s="41">
        <f t="shared" si="2"/>
        <v>-147781430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-9074993</v>
      </c>
      <c r="X48" s="41">
        <f t="shared" si="2"/>
        <v>-36945360</v>
      </c>
      <c r="Y48" s="41">
        <f t="shared" si="2"/>
        <v>27870367</v>
      </c>
      <c r="Z48" s="42">
        <f>+IF(X48&lt;&gt;0,+(Y48/X48)*100,0)</f>
        <v>-75.436717899081245</v>
      </c>
      <c r="AA48" s="39">
        <f>+AA32-AA47</f>
        <v>-147781430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6437592</v>
      </c>
      <c r="H49" s="22"/>
      <c r="I49" s="22">
        <v>4333413</v>
      </c>
      <c r="J49" s="22">
        <v>10771005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10771005</v>
      </c>
      <c r="X49" s="22"/>
      <c r="Y49" s="22">
        <v>10771005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-147781430</v>
      </c>
      <c r="F51" s="50">
        <f t="shared" si="3"/>
        <v>-147781430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1696012</v>
      </c>
      <c r="X51" s="50">
        <f t="shared" si="3"/>
        <v>-36945360</v>
      </c>
      <c r="Y51" s="50">
        <f t="shared" si="3"/>
        <v>38641372</v>
      </c>
      <c r="Z51" s="51">
        <f>+IF(X51&lt;&gt;0,+(Y51/X51)*100,0)</f>
        <v>-104.590595409004</v>
      </c>
      <c r="AA51" s="48">
        <f>SUM(AA48:AA50)</f>
        <v>-147781430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-147781430</v>
      </c>
      <c r="F53" s="56">
        <f t="shared" si="4"/>
        <v>-147781430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1696012</v>
      </c>
      <c r="X53" s="56">
        <f t="shared" si="4"/>
        <v>-36945360</v>
      </c>
      <c r="Y53" s="56">
        <f t="shared" si="4"/>
        <v>38641372</v>
      </c>
      <c r="Z53" s="57">
        <f>+IF(X53&lt;&gt;0,+(Y53/X53)*100,0)</f>
        <v>-104.590595409004</v>
      </c>
      <c r="AA53" s="54">
        <f>+AA51-AA52</f>
        <v>-147781430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-147781430</v>
      </c>
      <c r="F56" s="50">
        <f t="shared" si="5"/>
        <v>-147781430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1696012</v>
      </c>
      <c r="X56" s="50">
        <f t="shared" si="5"/>
        <v>-36945360</v>
      </c>
      <c r="Y56" s="50">
        <f t="shared" si="5"/>
        <v>38641372</v>
      </c>
      <c r="Z56" s="51">
        <f>+IF(X56&lt;&gt;0,+(Y56/X56)*100,0)</f>
        <v>-104.590595409004</v>
      </c>
      <c r="AA56" s="48">
        <f>SUM(AA53:AA55)</f>
        <v>-147781430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-147781430</v>
      </c>
      <c r="F59" s="67">
        <f t="shared" si="6"/>
        <v>-147781430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1696012</v>
      </c>
      <c r="X59" s="67">
        <f t="shared" si="6"/>
        <v>-36945360</v>
      </c>
      <c r="Y59" s="67">
        <f t="shared" si="6"/>
        <v>38641372</v>
      </c>
      <c r="Z59" s="68">
        <f>+IF(X59&lt;&gt;0,+(Y59/X59)*100,0)</f>
        <v>-104.590595409004</v>
      </c>
      <c r="AA59" s="65">
        <f>SUM(AA56:AA58)</f>
        <v>-147781430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441436</v>
      </c>
      <c r="D34" s="20"/>
      <c r="E34" s="21">
        <v>347808</v>
      </c>
      <c r="F34" s="22">
        <v>347808</v>
      </c>
      <c r="G34" s="22">
        <v>34453</v>
      </c>
      <c r="H34" s="22">
        <v>38773</v>
      </c>
      <c r="I34" s="22">
        <v>34453</v>
      </c>
      <c r="J34" s="22">
        <v>107679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107679</v>
      </c>
      <c r="X34" s="22">
        <v>86952</v>
      </c>
      <c r="Y34" s="22">
        <v>20727</v>
      </c>
      <c r="Z34" s="23">
        <v>23.83728953905603</v>
      </c>
      <c r="AA34" s="20">
        <v>347808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11283</v>
      </c>
      <c r="D37" s="20"/>
      <c r="E37" s="21">
        <v>50004</v>
      </c>
      <c r="F37" s="22">
        <v>50004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12501</v>
      </c>
      <c r="Y37" s="22">
        <v>-12501</v>
      </c>
      <c r="Z37" s="23">
        <v>-100</v>
      </c>
      <c r="AA37" s="20">
        <v>50004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2886</v>
      </c>
      <c r="D44" s="20"/>
      <c r="E44" s="21">
        <v>3504</v>
      </c>
      <c r="F44" s="22">
        <v>3504</v>
      </c>
      <c r="G44" s="22">
        <v>207</v>
      </c>
      <c r="H44" s="22">
        <v>250</v>
      </c>
      <c r="I44" s="22">
        <v>207</v>
      </c>
      <c r="J44" s="22">
        <v>664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664</v>
      </c>
      <c r="X44" s="22">
        <v>876</v>
      </c>
      <c r="Y44" s="22">
        <v>-212</v>
      </c>
      <c r="Z44" s="23">
        <v>-24.200913242009133</v>
      </c>
      <c r="AA44" s="20">
        <v>3504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455605</v>
      </c>
      <c r="D47" s="29">
        <f t="shared" ref="D47:Y47" si="1">SUM(D34:D46)</f>
        <v>0</v>
      </c>
      <c r="E47" s="30">
        <f t="shared" si="1"/>
        <v>401316</v>
      </c>
      <c r="F47" s="31">
        <f t="shared" si="1"/>
        <v>401316</v>
      </c>
      <c r="G47" s="31">
        <f t="shared" si="1"/>
        <v>34660</v>
      </c>
      <c r="H47" s="31">
        <f t="shared" si="1"/>
        <v>39023</v>
      </c>
      <c r="I47" s="31">
        <f t="shared" si="1"/>
        <v>34660</v>
      </c>
      <c r="J47" s="31">
        <f t="shared" si="1"/>
        <v>108343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108343</v>
      </c>
      <c r="X47" s="31">
        <f t="shared" si="1"/>
        <v>100329</v>
      </c>
      <c r="Y47" s="31">
        <f t="shared" si="1"/>
        <v>8014</v>
      </c>
      <c r="Z47" s="32">
        <f>+IF(X47&lt;&gt;0,+(Y47/X47)*100,0)</f>
        <v>7.9877203998843811</v>
      </c>
      <c r="AA47" s="29">
        <f>SUM(AA34:AA46)</f>
        <v>401316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-455605</v>
      </c>
      <c r="D48" s="39">
        <f t="shared" si="2"/>
        <v>0</v>
      </c>
      <c r="E48" s="40">
        <f t="shared" si="2"/>
        <v>-401316</v>
      </c>
      <c r="F48" s="41">
        <f t="shared" si="2"/>
        <v>-401316</v>
      </c>
      <c r="G48" s="41">
        <f t="shared" si="2"/>
        <v>-34660</v>
      </c>
      <c r="H48" s="41">
        <f t="shared" si="2"/>
        <v>-39023</v>
      </c>
      <c r="I48" s="41">
        <f t="shared" si="2"/>
        <v>-34660</v>
      </c>
      <c r="J48" s="41">
        <f t="shared" si="2"/>
        <v>-108343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-108343</v>
      </c>
      <c r="X48" s="41">
        <f t="shared" si="2"/>
        <v>-100329</v>
      </c>
      <c r="Y48" s="41">
        <f t="shared" si="2"/>
        <v>-8014</v>
      </c>
      <c r="Z48" s="42">
        <f>+IF(X48&lt;&gt;0,+(Y48/X48)*100,0)</f>
        <v>7.9877203998843811</v>
      </c>
      <c r="AA48" s="39">
        <f>+AA32-AA47</f>
        <v>-401316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-455605</v>
      </c>
      <c r="D51" s="48">
        <f t="shared" si="3"/>
        <v>0</v>
      </c>
      <c r="E51" s="49">
        <f t="shared" si="3"/>
        <v>-401316</v>
      </c>
      <c r="F51" s="50">
        <f t="shared" si="3"/>
        <v>-401316</v>
      </c>
      <c r="G51" s="50">
        <f t="shared" si="3"/>
        <v>-34660</v>
      </c>
      <c r="H51" s="50">
        <f t="shared" si="3"/>
        <v>-39023</v>
      </c>
      <c r="I51" s="50">
        <f t="shared" si="3"/>
        <v>-34660</v>
      </c>
      <c r="J51" s="50">
        <f t="shared" si="3"/>
        <v>-108343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-108343</v>
      </c>
      <c r="X51" s="50">
        <f t="shared" si="3"/>
        <v>-100329</v>
      </c>
      <c r="Y51" s="50">
        <f t="shared" si="3"/>
        <v>-8014</v>
      </c>
      <c r="Z51" s="51">
        <f>+IF(X51&lt;&gt;0,+(Y51/X51)*100,0)</f>
        <v>7.9877203998843811</v>
      </c>
      <c r="AA51" s="48">
        <f>SUM(AA48:AA50)</f>
        <v>-401316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-455605</v>
      </c>
      <c r="D53" s="54">
        <f>+D51-D52</f>
        <v>0</v>
      </c>
      <c r="E53" s="55">
        <f t="shared" si="4"/>
        <v>-401316</v>
      </c>
      <c r="F53" s="56">
        <f t="shared" si="4"/>
        <v>-401316</v>
      </c>
      <c r="G53" s="56">
        <f t="shared" si="4"/>
        <v>-34660</v>
      </c>
      <c r="H53" s="56">
        <f t="shared" si="4"/>
        <v>-39023</v>
      </c>
      <c r="I53" s="56">
        <f t="shared" si="4"/>
        <v>-34660</v>
      </c>
      <c r="J53" s="56">
        <f t="shared" si="4"/>
        <v>-108343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-108343</v>
      </c>
      <c r="X53" s="56">
        <f t="shared" si="4"/>
        <v>-100329</v>
      </c>
      <c r="Y53" s="56">
        <f t="shared" si="4"/>
        <v>-8014</v>
      </c>
      <c r="Z53" s="57">
        <f>+IF(X53&lt;&gt;0,+(Y53/X53)*100,0)</f>
        <v>7.9877203998843811</v>
      </c>
      <c r="AA53" s="54">
        <f>+AA51-AA52</f>
        <v>-401316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-455605</v>
      </c>
      <c r="D56" s="48">
        <f>SUM(D53:D55)</f>
        <v>0</v>
      </c>
      <c r="E56" s="49">
        <f t="shared" si="5"/>
        <v>-401316</v>
      </c>
      <c r="F56" s="50">
        <f t="shared" si="5"/>
        <v>-401316</v>
      </c>
      <c r="G56" s="50">
        <f t="shared" si="5"/>
        <v>-34660</v>
      </c>
      <c r="H56" s="50">
        <f t="shared" si="5"/>
        <v>-39023</v>
      </c>
      <c r="I56" s="50">
        <f t="shared" si="5"/>
        <v>-34660</v>
      </c>
      <c r="J56" s="50">
        <f t="shared" si="5"/>
        <v>-108343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-108343</v>
      </c>
      <c r="X56" s="50">
        <f t="shared" si="5"/>
        <v>-100329</v>
      </c>
      <c r="Y56" s="50">
        <f t="shared" si="5"/>
        <v>-8014</v>
      </c>
      <c r="Z56" s="51">
        <f>+IF(X56&lt;&gt;0,+(Y56/X56)*100,0)</f>
        <v>7.9877203998843811</v>
      </c>
      <c r="AA56" s="48">
        <f>SUM(AA53:AA55)</f>
        <v>-401316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-455605</v>
      </c>
      <c r="D59" s="65">
        <f>SUM(D56:D58)</f>
        <v>0</v>
      </c>
      <c r="E59" s="66">
        <f t="shared" si="6"/>
        <v>-401316</v>
      </c>
      <c r="F59" s="67">
        <f t="shared" si="6"/>
        <v>-401316</v>
      </c>
      <c r="G59" s="67">
        <f t="shared" si="6"/>
        <v>-34660</v>
      </c>
      <c r="H59" s="67">
        <f t="shared" si="6"/>
        <v>-39023</v>
      </c>
      <c r="I59" s="67">
        <f t="shared" si="6"/>
        <v>-34660</v>
      </c>
      <c r="J59" s="67">
        <f t="shared" si="6"/>
        <v>-108343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-108343</v>
      </c>
      <c r="X59" s="67">
        <f t="shared" si="6"/>
        <v>-100329</v>
      </c>
      <c r="Y59" s="67">
        <f t="shared" si="6"/>
        <v>-8014</v>
      </c>
      <c r="Z59" s="68">
        <f>+IF(X59&lt;&gt;0,+(Y59/X59)*100,0)</f>
        <v>7.9877203998843811</v>
      </c>
      <c r="AA59" s="65">
        <f>SUM(AA56:AA58)</f>
        <v>-401316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42939073</v>
      </c>
      <c r="D8" s="20"/>
      <c r="E8" s="21">
        <v>74519567</v>
      </c>
      <c r="F8" s="22">
        <v>74519567</v>
      </c>
      <c r="G8" s="22">
        <v>4883457</v>
      </c>
      <c r="H8" s="22">
        <v>4300400</v>
      </c>
      <c r="I8" s="22">
        <v>4633462</v>
      </c>
      <c r="J8" s="22">
        <v>13817319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13817319</v>
      </c>
      <c r="X8" s="22">
        <v>18629892</v>
      </c>
      <c r="Y8" s="22">
        <v>-4812573</v>
      </c>
      <c r="Z8" s="23">
        <v>-25.83253300663257</v>
      </c>
      <c r="AA8" s="20">
        <v>74519567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22208501</v>
      </c>
      <c r="D25" s="20"/>
      <c r="E25" s="21">
        <v>15488748</v>
      </c>
      <c r="F25" s="22">
        <v>15488748</v>
      </c>
      <c r="G25" s="22"/>
      <c r="H25" s="22">
        <v>852993</v>
      </c>
      <c r="I25" s="22"/>
      <c r="J25" s="22">
        <v>852993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852993</v>
      </c>
      <c r="X25" s="22">
        <v>3872187</v>
      </c>
      <c r="Y25" s="22">
        <v>-3019194</v>
      </c>
      <c r="Z25" s="23">
        <v>-77.971285994193977</v>
      </c>
      <c r="AA25" s="20">
        <v>15488748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65147574</v>
      </c>
      <c r="D32" s="29">
        <f t="shared" ref="D32:Y32" si="0">SUM(D6:D31)</f>
        <v>0</v>
      </c>
      <c r="E32" s="30">
        <f t="shared" si="0"/>
        <v>90008315</v>
      </c>
      <c r="F32" s="31">
        <f t="shared" si="0"/>
        <v>90008315</v>
      </c>
      <c r="G32" s="31">
        <f t="shared" si="0"/>
        <v>4883457</v>
      </c>
      <c r="H32" s="31">
        <f t="shared" si="0"/>
        <v>5153393</v>
      </c>
      <c r="I32" s="31">
        <f t="shared" si="0"/>
        <v>4633462</v>
      </c>
      <c r="J32" s="31">
        <f t="shared" si="0"/>
        <v>14670312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14670312</v>
      </c>
      <c r="X32" s="31">
        <f t="shared" si="0"/>
        <v>22502079</v>
      </c>
      <c r="Y32" s="31">
        <f t="shared" si="0"/>
        <v>-7831767</v>
      </c>
      <c r="Z32" s="32">
        <f>+IF(X32&lt;&gt;0,+(Y32/X32)*100,0)</f>
        <v>-34.804637384838976</v>
      </c>
      <c r="AA32" s="29">
        <f>SUM(AA6:AA31)</f>
        <v>90008315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2059082</v>
      </c>
      <c r="D34" s="20"/>
      <c r="E34" s="21"/>
      <c r="F34" s="22"/>
      <c r="G34" s="22">
        <v>318371</v>
      </c>
      <c r="H34" s="22">
        <v>321423</v>
      </c>
      <c r="I34" s="22">
        <v>273860</v>
      </c>
      <c r="J34" s="22">
        <v>913654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913654</v>
      </c>
      <c r="X34" s="22"/>
      <c r="Y34" s="22">
        <v>913654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21122016</v>
      </c>
      <c r="D37" s="20"/>
      <c r="E37" s="21">
        <v>17515508</v>
      </c>
      <c r="F37" s="22">
        <v>17515508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4378875</v>
      </c>
      <c r="Y37" s="22">
        <v>-4378875</v>
      </c>
      <c r="Z37" s="23">
        <v>-100</v>
      </c>
      <c r="AA37" s="20">
        <v>17515508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50305785</v>
      </c>
      <c r="D41" s="20"/>
      <c r="E41" s="21">
        <v>63180000</v>
      </c>
      <c r="F41" s="22">
        <v>63180000</v>
      </c>
      <c r="G41" s="22">
        <v>5795678</v>
      </c>
      <c r="H41" s="22">
        <v>9254759</v>
      </c>
      <c r="I41" s="22">
        <v>27122148</v>
      </c>
      <c r="J41" s="22">
        <v>42172585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42172585</v>
      </c>
      <c r="X41" s="22">
        <v>15795000</v>
      </c>
      <c r="Y41" s="22">
        <v>26377585</v>
      </c>
      <c r="Z41" s="23">
        <v>166.99958847736625</v>
      </c>
      <c r="AA41" s="20">
        <v>63180000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113566</v>
      </c>
      <c r="D44" s="20"/>
      <c r="E44" s="21"/>
      <c r="F44" s="22"/>
      <c r="G44" s="22">
        <v>2416</v>
      </c>
      <c r="H44" s="22">
        <v>2655</v>
      </c>
      <c r="I44" s="22">
        <v>1990</v>
      </c>
      <c r="J44" s="22">
        <v>7061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7061</v>
      </c>
      <c r="X44" s="22"/>
      <c r="Y44" s="22">
        <v>7061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73600449</v>
      </c>
      <c r="D47" s="29">
        <f t="shared" ref="D47:Y47" si="1">SUM(D34:D46)</f>
        <v>0</v>
      </c>
      <c r="E47" s="30">
        <f t="shared" si="1"/>
        <v>80695508</v>
      </c>
      <c r="F47" s="31">
        <f t="shared" si="1"/>
        <v>80695508</v>
      </c>
      <c r="G47" s="31">
        <f t="shared" si="1"/>
        <v>6116465</v>
      </c>
      <c r="H47" s="31">
        <f t="shared" si="1"/>
        <v>9578837</v>
      </c>
      <c r="I47" s="31">
        <f t="shared" si="1"/>
        <v>27397998</v>
      </c>
      <c r="J47" s="31">
        <f t="shared" si="1"/>
        <v>43093300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43093300</v>
      </c>
      <c r="X47" s="31">
        <f t="shared" si="1"/>
        <v>20173875</v>
      </c>
      <c r="Y47" s="31">
        <f t="shared" si="1"/>
        <v>22919425</v>
      </c>
      <c r="Z47" s="32">
        <f>+IF(X47&lt;&gt;0,+(Y47/X47)*100,0)</f>
        <v>113.60943299192643</v>
      </c>
      <c r="AA47" s="29">
        <f>SUM(AA34:AA46)</f>
        <v>80695508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-8452875</v>
      </c>
      <c r="D48" s="39">
        <f t="shared" si="2"/>
        <v>0</v>
      </c>
      <c r="E48" s="40">
        <f t="shared" si="2"/>
        <v>9312807</v>
      </c>
      <c r="F48" s="41">
        <f t="shared" si="2"/>
        <v>9312807</v>
      </c>
      <c r="G48" s="41">
        <f t="shared" si="2"/>
        <v>-1233008</v>
      </c>
      <c r="H48" s="41">
        <f t="shared" si="2"/>
        <v>-4425444</v>
      </c>
      <c r="I48" s="41">
        <f t="shared" si="2"/>
        <v>-22764536</v>
      </c>
      <c r="J48" s="41">
        <f t="shared" si="2"/>
        <v>-28422988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-28422988</v>
      </c>
      <c r="X48" s="41">
        <f t="shared" si="2"/>
        <v>2328204</v>
      </c>
      <c r="Y48" s="41">
        <f t="shared" si="2"/>
        <v>-30751192</v>
      </c>
      <c r="Z48" s="42">
        <f>+IF(X48&lt;&gt;0,+(Y48/X48)*100,0)</f>
        <v>-1320.8117501730949</v>
      </c>
      <c r="AA48" s="39">
        <f>+AA32-AA47</f>
        <v>9312807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-8452875</v>
      </c>
      <c r="D51" s="48">
        <f t="shared" si="3"/>
        <v>0</v>
      </c>
      <c r="E51" s="49">
        <f t="shared" si="3"/>
        <v>9312807</v>
      </c>
      <c r="F51" s="50">
        <f t="shared" si="3"/>
        <v>9312807</v>
      </c>
      <c r="G51" s="50">
        <f t="shared" si="3"/>
        <v>-1233008</v>
      </c>
      <c r="H51" s="50">
        <f t="shared" si="3"/>
        <v>-4425444</v>
      </c>
      <c r="I51" s="50">
        <f t="shared" si="3"/>
        <v>-22764536</v>
      </c>
      <c r="J51" s="50">
        <f t="shared" si="3"/>
        <v>-28422988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-28422988</v>
      </c>
      <c r="X51" s="50">
        <f t="shared" si="3"/>
        <v>2328204</v>
      </c>
      <c r="Y51" s="50">
        <f t="shared" si="3"/>
        <v>-30751192</v>
      </c>
      <c r="Z51" s="51">
        <f>+IF(X51&lt;&gt;0,+(Y51/X51)*100,0)</f>
        <v>-1320.8117501730949</v>
      </c>
      <c r="AA51" s="48">
        <f>SUM(AA48:AA50)</f>
        <v>9312807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-8452875</v>
      </c>
      <c r="D53" s="54">
        <f>+D51-D52</f>
        <v>0</v>
      </c>
      <c r="E53" s="55">
        <f t="shared" si="4"/>
        <v>9312807</v>
      </c>
      <c r="F53" s="56">
        <f t="shared" si="4"/>
        <v>9312807</v>
      </c>
      <c r="G53" s="56">
        <f t="shared" si="4"/>
        <v>-1233008</v>
      </c>
      <c r="H53" s="56">
        <f t="shared" si="4"/>
        <v>-4425444</v>
      </c>
      <c r="I53" s="56">
        <f t="shared" si="4"/>
        <v>-22764536</v>
      </c>
      <c r="J53" s="56">
        <f t="shared" si="4"/>
        <v>-28422988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-28422988</v>
      </c>
      <c r="X53" s="56">
        <f t="shared" si="4"/>
        <v>2328204</v>
      </c>
      <c r="Y53" s="56">
        <f t="shared" si="4"/>
        <v>-30751192</v>
      </c>
      <c r="Z53" s="57">
        <f>+IF(X53&lt;&gt;0,+(Y53/X53)*100,0)</f>
        <v>-1320.8117501730949</v>
      </c>
      <c r="AA53" s="54">
        <f>+AA51-AA52</f>
        <v>9312807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-8452875</v>
      </c>
      <c r="D56" s="48">
        <f>SUM(D53:D55)</f>
        <v>0</v>
      </c>
      <c r="E56" s="49">
        <f t="shared" si="5"/>
        <v>9312807</v>
      </c>
      <c r="F56" s="50">
        <f t="shared" si="5"/>
        <v>9312807</v>
      </c>
      <c r="G56" s="50">
        <f t="shared" si="5"/>
        <v>-1233008</v>
      </c>
      <c r="H56" s="50">
        <f t="shared" si="5"/>
        <v>-4425444</v>
      </c>
      <c r="I56" s="50">
        <f t="shared" si="5"/>
        <v>-22764536</v>
      </c>
      <c r="J56" s="50">
        <f t="shared" si="5"/>
        <v>-28422988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-28422988</v>
      </c>
      <c r="X56" s="50">
        <f t="shared" si="5"/>
        <v>2328204</v>
      </c>
      <c r="Y56" s="50">
        <f t="shared" si="5"/>
        <v>-30751192</v>
      </c>
      <c r="Z56" s="51">
        <f>+IF(X56&lt;&gt;0,+(Y56/X56)*100,0)</f>
        <v>-1320.8117501730949</v>
      </c>
      <c r="AA56" s="48">
        <f>SUM(AA53:AA55)</f>
        <v>9312807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-8452875</v>
      </c>
      <c r="D59" s="65">
        <f>SUM(D56:D58)</f>
        <v>0</v>
      </c>
      <c r="E59" s="66">
        <f t="shared" si="6"/>
        <v>9312807</v>
      </c>
      <c r="F59" s="67">
        <f t="shared" si="6"/>
        <v>9312807</v>
      </c>
      <c r="G59" s="67">
        <f t="shared" si="6"/>
        <v>-1233008</v>
      </c>
      <c r="H59" s="67">
        <f t="shared" si="6"/>
        <v>-4425444</v>
      </c>
      <c r="I59" s="67">
        <f t="shared" si="6"/>
        <v>-22764536</v>
      </c>
      <c r="J59" s="67">
        <f t="shared" si="6"/>
        <v>-28422988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-28422988</v>
      </c>
      <c r="X59" s="67">
        <f t="shared" si="6"/>
        <v>2328204</v>
      </c>
      <c r="Y59" s="67">
        <f t="shared" si="6"/>
        <v>-30751192</v>
      </c>
      <c r="Z59" s="68">
        <f>+IF(X59&lt;&gt;0,+(Y59/X59)*100,0)</f>
        <v>-1320.8117501730949</v>
      </c>
      <c r="AA59" s="65">
        <f>SUM(AA56:AA58)</f>
        <v>9312807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3041637</v>
      </c>
      <c r="D39" s="20"/>
      <c r="E39" s="21">
        <v>1508880</v>
      </c>
      <c r="F39" s="22">
        <v>1508880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377220</v>
      </c>
      <c r="Y39" s="22">
        <v>-377220</v>
      </c>
      <c r="Z39" s="23">
        <v>-100</v>
      </c>
      <c r="AA39" s="20">
        <v>1508880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3041637</v>
      </c>
      <c r="D47" s="29">
        <f t="shared" ref="D47:Y47" si="1">SUM(D34:D46)</f>
        <v>0</v>
      </c>
      <c r="E47" s="30">
        <f t="shared" si="1"/>
        <v>1508880</v>
      </c>
      <c r="F47" s="31">
        <f t="shared" si="1"/>
        <v>1508880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377220</v>
      </c>
      <c r="Y47" s="31">
        <f t="shared" si="1"/>
        <v>-377220</v>
      </c>
      <c r="Z47" s="32">
        <f>+IF(X47&lt;&gt;0,+(Y47/X47)*100,0)</f>
        <v>-100</v>
      </c>
      <c r="AA47" s="29">
        <f>SUM(AA34:AA46)</f>
        <v>1508880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-3041637</v>
      </c>
      <c r="D48" s="39">
        <f t="shared" si="2"/>
        <v>0</v>
      </c>
      <c r="E48" s="40">
        <f t="shared" si="2"/>
        <v>-1508880</v>
      </c>
      <c r="F48" s="41">
        <f t="shared" si="2"/>
        <v>-1508880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-377220</v>
      </c>
      <c r="Y48" s="41">
        <f t="shared" si="2"/>
        <v>377220</v>
      </c>
      <c r="Z48" s="42">
        <f>+IF(X48&lt;&gt;0,+(Y48/X48)*100,0)</f>
        <v>-100</v>
      </c>
      <c r="AA48" s="39">
        <f>+AA32-AA47</f>
        <v>-1508880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-3041637</v>
      </c>
      <c r="D51" s="48">
        <f t="shared" si="3"/>
        <v>0</v>
      </c>
      <c r="E51" s="49">
        <f t="shared" si="3"/>
        <v>-1508880</v>
      </c>
      <c r="F51" s="50">
        <f t="shared" si="3"/>
        <v>-1508880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-377220</v>
      </c>
      <c r="Y51" s="50">
        <f t="shared" si="3"/>
        <v>377220</v>
      </c>
      <c r="Z51" s="51">
        <f>+IF(X51&lt;&gt;0,+(Y51/X51)*100,0)</f>
        <v>-100</v>
      </c>
      <c r="AA51" s="48">
        <f>SUM(AA48:AA50)</f>
        <v>-1508880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-3041637</v>
      </c>
      <c r="D53" s="54">
        <f>+D51-D52</f>
        <v>0</v>
      </c>
      <c r="E53" s="55">
        <f t="shared" si="4"/>
        <v>-1508880</v>
      </c>
      <c r="F53" s="56">
        <f t="shared" si="4"/>
        <v>-1508880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-377220</v>
      </c>
      <c r="Y53" s="56">
        <f t="shared" si="4"/>
        <v>377220</v>
      </c>
      <c r="Z53" s="57">
        <f>+IF(X53&lt;&gt;0,+(Y53/X53)*100,0)</f>
        <v>-100</v>
      </c>
      <c r="AA53" s="54">
        <f>+AA51-AA52</f>
        <v>-1508880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-3041637</v>
      </c>
      <c r="D56" s="48">
        <f>SUM(D53:D55)</f>
        <v>0</v>
      </c>
      <c r="E56" s="49">
        <f t="shared" si="5"/>
        <v>-1508880</v>
      </c>
      <c r="F56" s="50">
        <f t="shared" si="5"/>
        <v>-1508880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-377220</v>
      </c>
      <c r="Y56" s="50">
        <f t="shared" si="5"/>
        <v>377220</v>
      </c>
      <c r="Z56" s="51">
        <f>+IF(X56&lt;&gt;0,+(Y56/X56)*100,0)</f>
        <v>-100</v>
      </c>
      <c r="AA56" s="48">
        <f>SUM(AA53:AA55)</f>
        <v>-1508880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-3041637</v>
      </c>
      <c r="D59" s="65">
        <f>SUM(D56:D58)</f>
        <v>0</v>
      </c>
      <c r="E59" s="66">
        <f t="shared" si="6"/>
        <v>-1508880</v>
      </c>
      <c r="F59" s="67">
        <f t="shared" si="6"/>
        <v>-1508880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-377220</v>
      </c>
      <c r="Y59" s="67">
        <f t="shared" si="6"/>
        <v>377220</v>
      </c>
      <c r="Z59" s="68">
        <f>+IF(X59&lt;&gt;0,+(Y59/X59)*100,0)</f>
        <v>-100</v>
      </c>
      <c r="AA59" s="65">
        <f>SUM(AA56:AA58)</f>
        <v>-1508880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1560552</v>
      </c>
      <c r="D34" s="20"/>
      <c r="E34" s="21">
        <v>1823462</v>
      </c>
      <c r="F34" s="22">
        <v>1823462</v>
      </c>
      <c r="G34" s="22">
        <v>145949</v>
      </c>
      <c r="H34" s="22">
        <v>145944</v>
      </c>
      <c r="I34" s="22">
        <v>188597</v>
      </c>
      <c r="J34" s="22">
        <v>480490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480490</v>
      </c>
      <c r="X34" s="22">
        <v>455871</v>
      </c>
      <c r="Y34" s="22">
        <v>24619</v>
      </c>
      <c r="Z34" s="23">
        <v>5.4004312623527273</v>
      </c>
      <c r="AA34" s="20">
        <v>1823462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41598</v>
      </c>
      <c r="D37" s="20"/>
      <c r="E37" s="21">
        <v>21934</v>
      </c>
      <c r="F37" s="22">
        <v>21934</v>
      </c>
      <c r="G37" s="22">
        <v>10251</v>
      </c>
      <c r="H37" s="22">
        <v>1647</v>
      </c>
      <c r="I37" s="22">
        <v>1705</v>
      </c>
      <c r="J37" s="22">
        <v>13603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13603</v>
      </c>
      <c r="X37" s="22">
        <v>5484</v>
      </c>
      <c r="Y37" s="22">
        <v>8119</v>
      </c>
      <c r="Z37" s="23">
        <v>148.04886943836615</v>
      </c>
      <c r="AA37" s="20">
        <v>21934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697</v>
      </c>
      <c r="D39" s="20"/>
      <c r="E39" s="21">
        <v>2673</v>
      </c>
      <c r="F39" s="22">
        <v>2673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669</v>
      </c>
      <c r="Y39" s="22">
        <v>-669</v>
      </c>
      <c r="Z39" s="23">
        <v>-100</v>
      </c>
      <c r="AA39" s="20">
        <v>2673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245883</v>
      </c>
      <c r="D41" s="20"/>
      <c r="E41" s="21">
        <v>11300</v>
      </c>
      <c r="F41" s="22">
        <v>11300</v>
      </c>
      <c r="G41" s="22">
        <v>254</v>
      </c>
      <c r="H41" s="22">
        <v>2797</v>
      </c>
      <c r="I41" s="22"/>
      <c r="J41" s="22">
        <v>3051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3051</v>
      </c>
      <c r="X41" s="22">
        <v>2826</v>
      </c>
      <c r="Y41" s="22">
        <v>225</v>
      </c>
      <c r="Z41" s="23">
        <v>7.9617834394904454</v>
      </c>
      <c r="AA41" s="20">
        <v>11300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156717</v>
      </c>
      <c r="D44" s="20"/>
      <c r="E44" s="21">
        <v>30506</v>
      </c>
      <c r="F44" s="22">
        <v>30506</v>
      </c>
      <c r="G44" s="22"/>
      <c r="H44" s="22">
        <v>1124</v>
      </c>
      <c r="I44" s="22">
        <v>2187</v>
      </c>
      <c r="J44" s="22">
        <v>3311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3311</v>
      </c>
      <c r="X44" s="22">
        <v>7623</v>
      </c>
      <c r="Y44" s="22">
        <v>-4312</v>
      </c>
      <c r="Z44" s="23">
        <v>-56.56565656565656</v>
      </c>
      <c r="AA44" s="20">
        <v>30506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2005447</v>
      </c>
      <c r="D47" s="29">
        <f t="shared" ref="D47:Y47" si="1">SUM(D34:D46)</f>
        <v>0</v>
      </c>
      <c r="E47" s="30">
        <f t="shared" si="1"/>
        <v>1889875</v>
      </c>
      <c r="F47" s="31">
        <f t="shared" si="1"/>
        <v>1889875</v>
      </c>
      <c r="G47" s="31">
        <f t="shared" si="1"/>
        <v>156454</v>
      </c>
      <c r="H47" s="31">
        <f t="shared" si="1"/>
        <v>151512</v>
      </c>
      <c r="I47" s="31">
        <f t="shared" si="1"/>
        <v>192489</v>
      </c>
      <c r="J47" s="31">
        <f t="shared" si="1"/>
        <v>500455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500455</v>
      </c>
      <c r="X47" s="31">
        <f t="shared" si="1"/>
        <v>472473</v>
      </c>
      <c r="Y47" s="31">
        <f t="shared" si="1"/>
        <v>27982</v>
      </c>
      <c r="Z47" s="32">
        <f>+IF(X47&lt;&gt;0,+(Y47/X47)*100,0)</f>
        <v>5.9224548281065799</v>
      </c>
      <c r="AA47" s="29">
        <f>SUM(AA34:AA46)</f>
        <v>1889875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-2005447</v>
      </c>
      <c r="D48" s="39">
        <f t="shared" si="2"/>
        <v>0</v>
      </c>
      <c r="E48" s="40">
        <f t="shared" si="2"/>
        <v>-1889875</v>
      </c>
      <c r="F48" s="41">
        <f t="shared" si="2"/>
        <v>-1889875</v>
      </c>
      <c r="G48" s="41">
        <f t="shared" si="2"/>
        <v>-156454</v>
      </c>
      <c r="H48" s="41">
        <f t="shared" si="2"/>
        <v>-151512</v>
      </c>
      <c r="I48" s="41">
        <f t="shared" si="2"/>
        <v>-192489</v>
      </c>
      <c r="J48" s="41">
        <f t="shared" si="2"/>
        <v>-500455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-500455</v>
      </c>
      <c r="X48" s="41">
        <f t="shared" si="2"/>
        <v>-472473</v>
      </c>
      <c r="Y48" s="41">
        <f t="shared" si="2"/>
        <v>-27982</v>
      </c>
      <c r="Z48" s="42">
        <f>+IF(X48&lt;&gt;0,+(Y48/X48)*100,0)</f>
        <v>5.9224548281065799</v>
      </c>
      <c r="AA48" s="39">
        <f>+AA32-AA47</f>
        <v>-1889875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-2005447</v>
      </c>
      <c r="D51" s="48">
        <f t="shared" si="3"/>
        <v>0</v>
      </c>
      <c r="E51" s="49">
        <f t="shared" si="3"/>
        <v>-1889875</v>
      </c>
      <c r="F51" s="50">
        <f t="shared" si="3"/>
        <v>-1889875</v>
      </c>
      <c r="G51" s="50">
        <f t="shared" si="3"/>
        <v>-156454</v>
      </c>
      <c r="H51" s="50">
        <f t="shared" si="3"/>
        <v>-151512</v>
      </c>
      <c r="I51" s="50">
        <f t="shared" si="3"/>
        <v>-192489</v>
      </c>
      <c r="J51" s="50">
        <f t="shared" si="3"/>
        <v>-500455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-500455</v>
      </c>
      <c r="X51" s="50">
        <f t="shared" si="3"/>
        <v>-472473</v>
      </c>
      <c r="Y51" s="50">
        <f t="shared" si="3"/>
        <v>-27982</v>
      </c>
      <c r="Z51" s="51">
        <f>+IF(X51&lt;&gt;0,+(Y51/X51)*100,0)</f>
        <v>5.9224548281065799</v>
      </c>
      <c r="AA51" s="48">
        <f>SUM(AA48:AA50)</f>
        <v>-1889875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-2005447</v>
      </c>
      <c r="D53" s="54">
        <f>+D51-D52</f>
        <v>0</v>
      </c>
      <c r="E53" s="55">
        <f t="shared" si="4"/>
        <v>-1889875</v>
      </c>
      <c r="F53" s="56">
        <f t="shared" si="4"/>
        <v>-1889875</v>
      </c>
      <c r="G53" s="56">
        <f t="shared" si="4"/>
        <v>-156454</v>
      </c>
      <c r="H53" s="56">
        <f t="shared" si="4"/>
        <v>-151512</v>
      </c>
      <c r="I53" s="56">
        <f t="shared" si="4"/>
        <v>-192489</v>
      </c>
      <c r="J53" s="56">
        <f t="shared" si="4"/>
        <v>-500455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-500455</v>
      </c>
      <c r="X53" s="56">
        <f t="shared" si="4"/>
        <v>-472473</v>
      </c>
      <c r="Y53" s="56">
        <f t="shared" si="4"/>
        <v>-27982</v>
      </c>
      <c r="Z53" s="57">
        <f>+IF(X53&lt;&gt;0,+(Y53/X53)*100,0)</f>
        <v>5.9224548281065799</v>
      </c>
      <c r="AA53" s="54">
        <f>+AA51-AA52</f>
        <v>-1889875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-2005447</v>
      </c>
      <c r="D56" s="48">
        <f>SUM(D53:D55)</f>
        <v>0</v>
      </c>
      <c r="E56" s="49">
        <f t="shared" si="5"/>
        <v>-1889875</v>
      </c>
      <c r="F56" s="50">
        <f t="shared" si="5"/>
        <v>-1889875</v>
      </c>
      <c r="G56" s="50">
        <f t="shared" si="5"/>
        <v>-156454</v>
      </c>
      <c r="H56" s="50">
        <f t="shared" si="5"/>
        <v>-151512</v>
      </c>
      <c r="I56" s="50">
        <f t="shared" si="5"/>
        <v>-192489</v>
      </c>
      <c r="J56" s="50">
        <f t="shared" si="5"/>
        <v>-500455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-500455</v>
      </c>
      <c r="X56" s="50">
        <f t="shared" si="5"/>
        <v>-472473</v>
      </c>
      <c r="Y56" s="50">
        <f t="shared" si="5"/>
        <v>-27982</v>
      </c>
      <c r="Z56" s="51">
        <f>+IF(X56&lt;&gt;0,+(Y56/X56)*100,0)</f>
        <v>5.9224548281065799</v>
      </c>
      <c r="AA56" s="48">
        <f>SUM(AA53:AA55)</f>
        <v>-1889875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-2005447</v>
      </c>
      <c r="D59" s="65">
        <f>SUM(D56:D58)</f>
        <v>0</v>
      </c>
      <c r="E59" s="66">
        <f t="shared" si="6"/>
        <v>-1889875</v>
      </c>
      <c r="F59" s="67">
        <f t="shared" si="6"/>
        <v>-1889875</v>
      </c>
      <c r="G59" s="67">
        <f t="shared" si="6"/>
        <v>-156454</v>
      </c>
      <c r="H59" s="67">
        <f t="shared" si="6"/>
        <v>-151512</v>
      </c>
      <c r="I59" s="67">
        <f t="shared" si="6"/>
        <v>-192489</v>
      </c>
      <c r="J59" s="67">
        <f t="shared" si="6"/>
        <v>-500455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-500455</v>
      </c>
      <c r="X59" s="67">
        <f t="shared" si="6"/>
        <v>-472473</v>
      </c>
      <c r="Y59" s="67">
        <f t="shared" si="6"/>
        <v>-27982</v>
      </c>
      <c r="Z59" s="68">
        <f>+IF(X59&lt;&gt;0,+(Y59/X59)*100,0)</f>
        <v>5.9224548281065799</v>
      </c>
      <c r="AA59" s="65">
        <f>SUM(AA56:AA58)</f>
        <v>-1889875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1449060</v>
      </c>
      <c r="D34" s="20"/>
      <c r="E34" s="21">
        <v>1807438</v>
      </c>
      <c r="F34" s="22">
        <v>1807438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451858</v>
      </c>
      <c r="Y34" s="22">
        <v>-451858</v>
      </c>
      <c r="Z34" s="23">
        <v>-100</v>
      </c>
      <c r="AA34" s="20">
        <v>1807438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714699</v>
      </c>
      <c r="D37" s="20"/>
      <c r="E37" s="21">
        <v>114783</v>
      </c>
      <c r="F37" s="22">
        <v>114783</v>
      </c>
      <c r="G37" s="22"/>
      <c r="H37" s="22"/>
      <c r="I37" s="22">
        <v>79892</v>
      </c>
      <c r="J37" s="22">
        <v>79892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79892</v>
      </c>
      <c r="X37" s="22">
        <v>28698</v>
      </c>
      <c r="Y37" s="22">
        <v>51194</v>
      </c>
      <c r="Z37" s="23">
        <v>178.38873789114226</v>
      </c>
      <c r="AA37" s="20">
        <v>114783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26142</v>
      </c>
      <c r="D44" s="20"/>
      <c r="E44" s="21">
        <v>14594</v>
      </c>
      <c r="F44" s="22">
        <v>14594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3650</v>
      </c>
      <c r="Y44" s="22">
        <v>-3650</v>
      </c>
      <c r="Z44" s="23">
        <v>-100</v>
      </c>
      <c r="AA44" s="20">
        <v>14594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2189901</v>
      </c>
      <c r="D47" s="29">
        <f t="shared" ref="D47:Y47" si="1">SUM(D34:D46)</f>
        <v>0</v>
      </c>
      <c r="E47" s="30">
        <f t="shared" si="1"/>
        <v>1936815</v>
      </c>
      <c r="F47" s="31">
        <f t="shared" si="1"/>
        <v>1936815</v>
      </c>
      <c r="G47" s="31">
        <f t="shared" si="1"/>
        <v>0</v>
      </c>
      <c r="H47" s="31">
        <f t="shared" si="1"/>
        <v>0</v>
      </c>
      <c r="I47" s="31">
        <f t="shared" si="1"/>
        <v>79892</v>
      </c>
      <c r="J47" s="31">
        <f t="shared" si="1"/>
        <v>79892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79892</v>
      </c>
      <c r="X47" s="31">
        <f t="shared" si="1"/>
        <v>484206</v>
      </c>
      <c r="Y47" s="31">
        <f t="shared" si="1"/>
        <v>-404314</v>
      </c>
      <c r="Z47" s="32">
        <f>+IF(X47&lt;&gt;0,+(Y47/X47)*100,0)</f>
        <v>-83.500410982102665</v>
      </c>
      <c r="AA47" s="29">
        <f>SUM(AA34:AA46)</f>
        <v>1936815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-2189901</v>
      </c>
      <c r="D48" s="39">
        <f t="shared" si="2"/>
        <v>0</v>
      </c>
      <c r="E48" s="40">
        <f t="shared" si="2"/>
        <v>-1936815</v>
      </c>
      <c r="F48" s="41">
        <f t="shared" si="2"/>
        <v>-1936815</v>
      </c>
      <c r="G48" s="41">
        <f t="shared" si="2"/>
        <v>0</v>
      </c>
      <c r="H48" s="41">
        <f t="shared" si="2"/>
        <v>0</v>
      </c>
      <c r="I48" s="41">
        <f t="shared" si="2"/>
        <v>-79892</v>
      </c>
      <c r="J48" s="41">
        <f t="shared" si="2"/>
        <v>-79892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-79892</v>
      </c>
      <c r="X48" s="41">
        <f t="shared" si="2"/>
        <v>-484206</v>
      </c>
      <c r="Y48" s="41">
        <f t="shared" si="2"/>
        <v>404314</v>
      </c>
      <c r="Z48" s="42">
        <f>+IF(X48&lt;&gt;0,+(Y48/X48)*100,0)</f>
        <v>-83.500410982102665</v>
      </c>
      <c r="AA48" s="39">
        <f>+AA32-AA47</f>
        <v>-1936815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-2189901</v>
      </c>
      <c r="D51" s="48">
        <f t="shared" si="3"/>
        <v>0</v>
      </c>
      <c r="E51" s="49">
        <f t="shared" si="3"/>
        <v>-1936815</v>
      </c>
      <c r="F51" s="50">
        <f t="shared" si="3"/>
        <v>-1936815</v>
      </c>
      <c r="G51" s="50">
        <f t="shared" si="3"/>
        <v>0</v>
      </c>
      <c r="H51" s="50">
        <f t="shared" si="3"/>
        <v>0</v>
      </c>
      <c r="I51" s="50">
        <f t="shared" si="3"/>
        <v>-79892</v>
      </c>
      <c r="J51" s="50">
        <f t="shared" si="3"/>
        <v>-79892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-79892</v>
      </c>
      <c r="X51" s="50">
        <f t="shared" si="3"/>
        <v>-484206</v>
      </c>
      <c r="Y51" s="50">
        <f t="shared" si="3"/>
        <v>404314</v>
      </c>
      <c r="Z51" s="51">
        <f>+IF(X51&lt;&gt;0,+(Y51/X51)*100,0)</f>
        <v>-83.500410982102665</v>
      </c>
      <c r="AA51" s="48">
        <f>SUM(AA48:AA50)</f>
        <v>-1936815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-2189901</v>
      </c>
      <c r="D53" s="54">
        <f>+D51-D52</f>
        <v>0</v>
      </c>
      <c r="E53" s="55">
        <f t="shared" si="4"/>
        <v>-1936815</v>
      </c>
      <c r="F53" s="56">
        <f t="shared" si="4"/>
        <v>-1936815</v>
      </c>
      <c r="G53" s="56">
        <f t="shared" si="4"/>
        <v>0</v>
      </c>
      <c r="H53" s="56">
        <f t="shared" si="4"/>
        <v>0</v>
      </c>
      <c r="I53" s="56">
        <f t="shared" si="4"/>
        <v>-79892</v>
      </c>
      <c r="J53" s="56">
        <f t="shared" si="4"/>
        <v>-79892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-79892</v>
      </c>
      <c r="X53" s="56">
        <f t="shared" si="4"/>
        <v>-484206</v>
      </c>
      <c r="Y53" s="56">
        <f t="shared" si="4"/>
        <v>404314</v>
      </c>
      <c r="Z53" s="57">
        <f>+IF(X53&lt;&gt;0,+(Y53/X53)*100,0)</f>
        <v>-83.500410982102665</v>
      </c>
      <c r="AA53" s="54">
        <f>+AA51-AA52</f>
        <v>-1936815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-2189901</v>
      </c>
      <c r="D56" s="48">
        <f>SUM(D53:D55)</f>
        <v>0</v>
      </c>
      <c r="E56" s="49">
        <f t="shared" si="5"/>
        <v>-1936815</v>
      </c>
      <c r="F56" s="50">
        <f t="shared" si="5"/>
        <v>-1936815</v>
      </c>
      <c r="G56" s="50">
        <f t="shared" si="5"/>
        <v>0</v>
      </c>
      <c r="H56" s="50">
        <f t="shared" si="5"/>
        <v>0</v>
      </c>
      <c r="I56" s="50">
        <f t="shared" si="5"/>
        <v>-79892</v>
      </c>
      <c r="J56" s="50">
        <f t="shared" si="5"/>
        <v>-79892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-79892</v>
      </c>
      <c r="X56" s="50">
        <f t="shared" si="5"/>
        <v>-484206</v>
      </c>
      <c r="Y56" s="50">
        <f t="shared" si="5"/>
        <v>404314</v>
      </c>
      <c r="Z56" s="51">
        <f>+IF(X56&lt;&gt;0,+(Y56/X56)*100,0)</f>
        <v>-83.500410982102665</v>
      </c>
      <c r="AA56" s="48">
        <f>SUM(AA53:AA55)</f>
        <v>-1936815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-2189901</v>
      </c>
      <c r="D59" s="65">
        <f>SUM(D56:D58)</f>
        <v>0</v>
      </c>
      <c r="E59" s="66">
        <f t="shared" si="6"/>
        <v>-1936815</v>
      </c>
      <c r="F59" s="67">
        <f t="shared" si="6"/>
        <v>-1936815</v>
      </c>
      <c r="G59" s="67">
        <f t="shared" si="6"/>
        <v>0</v>
      </c>
      <c r="H59" s="67">
        <f t="shared" si="6"/>
        <v>0</v>
      </c>
      <c r="I59" s="67">
        <f t="shared" si="6"/>
        <v>-79892</v>
      </c>
      <c r="J59" s="67">
        <f t="shared" si="6"/>
        <v>-79892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-79892</v>
      </c>
      <c r="X59" s="67">
        <f t="shared" si="6"/>
        <v>-484206</v>
      </c>
      <c r="Y59" s="67">
        <f t="shared" si="6"/>
        <v>404314</v>
      </c>
      <c r="Z59" s="68">
        <f>+IF(X59&lt;&gt;0,+(Y59/X59)*100,0)</f>
        <v>-83.500410982102665</v>
      </c>
      <c r="AA59" s="65">
        <f>SUM(AA56:AA58)</f>
        <v>-1936815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1210242</v>
      </c>
      <c r="D39" s="20"/>
      <c r="E39" s="21">
        <v>1214253</v>
      </c>
      <c r="F39" s="22">
        <v>1214253</v>
      </c>
      <c r="G39" s="22">
        <v>103816</v>
      </c>
      <c r="H39" s="22">
        <v>103672</v>
      </c>
      <c r="I39" s="22">
        <v>100398</v>
      </c>
      <c r="J39" s="22">
        <v>307886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307886</v>
      </c>
      <c r="X39" s="22">
        <v>303564</v>
      </c>
      <c r="Y39" s="22">
        <v>4322</v>
      </c>
      <c r="Z39" s="23">
        <v>1.4237524871196849</v>
      </c>
      <c r="AA39" s="20">
        <v>1214253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1210242</v>
      </c>
      <c r="D47" s="29">
        <f t="shared" ref="D47:Y47" si="1">SUM(D34:D46)</f>
        <v>0</v>
      </c>
      <c r="E47" s="30">
        <f t="shared" si="1"/>
        <v>1214253</v>
      </c>
      <c r="F47" s="31">
        <f t="shared" si="1"/>
        <v>1214253</v>
      </c>
      <c r="G47" s="31">
        <f t="shared" si="1"/>
        <v>103816</v>
      </c>
      <c r="H47" s="31">
        <f t="shared" si="1"/>
        <v>103672</v>
      </c>
      <c r="I47" s="31">
        <f t="shared" si="1"/>
        <v>100398</v>
      </c>
      <c r="J47" s="31">
        <f t="shared" si="1"/>
        <v>307886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307886</v>
      </c>
      <c r="X47" s="31">
        <f t="shared" si="1"/>
        <v>303564</v>
      </c>
      <c r="Y47" s="31">
        <f t="shared" si="1"/>
        <v>4322</v>
      </c>
      <c r="Z47" s="32">
        <f>+IF(X47&lt;&gt;0,+(Y47/X47)*100,0)</f>
        <v>1.4237524871196849</v>
      </c>
      <c r="AA47" s="29">
        <f>SUM(AA34:AA46)</f>
        <v>1214253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-1210242</v>
      </c>
      <c r="D48" s="39">
        <f t="shared" si="2"/>
        <v>0</v>
      </c>
      <c r="E48" s="40">
        <f t="shared" si="2"/>
        <v>-1214253</v>
      </c>
      <c r="F48" s="41">
        <f t="shared" si="2"/>
        <v>-1214253</v>
      </c>
      <c r="G48" s="41">
        <f t="shared" si="2"/>
        <v>-103816</v>
      </c>
      <c r="H48" s="41">
        <f t="shared" si="2"/>
        <v>-103672</v>
      </c>
      <c r="I48" s="41">
        <f t="shared" si="2"/>
        <v>-100398</v>
      </c>
      <c r="J48" s="41">
        <f t="shared" si="2"/>
        <v>-307886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-307886</v>
      </c>
      <c r="X48" s="41">
        <f t="shared" si="2"/>
        <v>-303564</v>
      </c>
      <c r="Y48" s="41">
        <f t="shared" si="2"/>
        <v>-4322</v>
      </c>
      <c r="Z48" s="42">
        <f>+IF(X48&lt;&gt;0,+(Y48/X48)*100,0)</f>
        <v>1.4237524871196849</v>
      </c>
      <c r="AA48" s="39">
        <f>+AA32-AA47</f>
        <v>-1214253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-1210242</v>
      </c>
      <c r="D51" s="48">
        <f t="shared" si="3"/>
        <v>0</v>
      </c>
      <c r="E51" s="49">
        <f t="shared" si="3"/>
        <v>-1214253</v>
      </c>
      <c r="F51" s="50">
        <f t="shared" si="3"/>
        <v>-1214253</v>
      </c>
      <c r="G51" s="50">
        <f t="shared" si="3"/>
        <v>-103816</v>
      </c>
      <c r="H51" s="50">
        <f t="shared" si="3"/>
        <v>-103672</v>
      </c>
      <c r="I51" s="50">
        <f t="shared" si="3"/>
        <v>-100398</v>
      </c>
      <c r="J51" s="50">
        <f t="shared" si="3"/>
        <v>-307886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-307886</v>
      </c>
      <c r="X51" s="50">
        <f t="shared" si="3"/>
        <v>-303564</v>
      </c>
      <c r="Y51" s="50">
        <f t="shared" si="3"/>
        <v>-4322</v>
      </c>
      <c r="Z51" s="51">
        <f>+IF(X51&lt;&gt;0,+(Y51/X51)*100,0)</f>
        <v>1.4237524871196849</v>
      </c>
      <c r="AA51" s="48">
        <f>SUM(AA48:AA50)</f>
        <v>-1214253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-1210242</v>
      </c>
      <c r="D53" s="54">
        <f>+D51-D52</f>
        <v>0</v>
      </c>
      <c r="E53" s="55">
        <f t="shared" si="4"/>
        <v>-1214253</v>
      </c>
      <c r="F53" s="56">
        <f t="shared" si="4"/>
        <v>-1214253</v>
      </c>
      <c r="G53" s="56">
        <f t="shared" si="4"/>
        <v>-103816</v>
      </c>
      <c r="H53" s="56">
        <f t="shared" si="4"/>
        <v>-103672</v>
      </c>
      <c r="I53" s="56">
        <f t="shared" si="4"/>
        <v>-100398</v>
      </c>
      <c r="J53" s="56">
        <f t="shared" si="4"/>
        <v>-307886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-307886</v>
      </c>
      <c r="X53" s="56">
        <f t="shared" si="4"/>
        <v>-303564</v>
      </c>
      <c r="Y53" s="56">
        <f t="shared" si="4"/>
        <v>-4322</v>
      </c>
      <c r="Z53" s="57">
        <f>+IF(X53&lt;&gt;0,+(Y53/X53)*100,0)</f>
        <v>1.4237524871196849</v>
      </c>
      <c r="AA53" s="54">
        <f>+AA51-AA52</f>
        <v>-1214253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-1210242</v>
      </c>
      <c r="D56" s="48">
        <f>SUM(D53:D55)</f>
        <v>0</v>
      </c>
      <c r="E56" s="49">
        <f t="shared" si="5"/>
        <v>-1214253</v>
      </c>
      <c r="F56" s="50">
        <f t="shared" si="5"/>
        <v>-1214253</v>
      </c>
      <c r="G56" s="50">
        <f t="shared" si="5"/>
        <v>-103816</v>
      </c>
      <c r="H56" s="50">
        <f t="shared" si="5"/>
        <v>-103672</v>
      </c>
      <c r="I56" s="50">
        <f t="shared" si="5"/>
        <v>-100398</v>
      </c>
      <c r="J56" s="50">
        <f t="shared" si="5"/>
        <v>-307886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-307886</v>
      </c>
      <c r="X56" s="50">
        <f t="shared" si="5"/>
        <v>-303564</v>
      </c>
      <c r="Y56" s="50">
        <f t="shared" si="5"/>
        <v>-4322</v>
      </c>
      <c r="Z56" s="51">
        <f>+IF(X56&lt;&gt;0,+(Y56/X56)*100,0)</f>
        <v>1.4237524871196849</v>
      </c>
      <c r="AA56" s="48">
        <f>SUM(AA53:AA55)</f>
        <v>-1214253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-1210242</v>
      </c>
      <c r="D59" s="65">
        <f>SUM(D56:D58)</f>
        <v>0</v>
      </c>
      <c r="E59" s="66">
        <f t="shared" si="6"/>
        <v>-1214253</v>
      </c>
      <c r="F59" s="67">
        <f t="shared" si="6"/>
        <v>-1214253</v>
      </c>
      <c r="G59" s="67">
        <f t="shared" si="6"/>
        <v>-103816</v>
      </c>
      <c r="H59" s="67">
        <f t="shared" si="6"/>
        <v>-103672</v>
      </c>
      <c r="I59" s="67">
        <f t="shared" si="6"/>
        <v>-100398</v>
      </c>
      <c r="J59" s="67">
        <f t="shared" si="6"/>
        <v>-307886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-307886</v>
      </c>
      <c r="X59" s="67">
        <f t="shared" si="6"/>
        <v>-303564</v>
      </c>
      <c r="Y59" s="67">
        <f t="shared" si="6"/>
        <v>-4322</v>
      </c>
      <c r="Z59" s="68">
        <f>+IF(X59&lt;&gt;0,+(Y59/X59)*100,0)</f>
        <v>1.4237524871196849</v>
      </c>
      <c r="AA59" s="65">
        <f>SUM(AA56:AA58)</f>
        <v>-1214253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13482398</v>
      </c>
      <c r="D8" s="20"/>
      <c r="E8" s="21">
        <v>29121827</v>
      </c>
      <c r="F8" s="22">
        <v>29121827</v>
      </c>
      <c r="G8" s="22">
        <v>969390</v>
      </c>
      <c r="H8" s="22">
        <v>1162304</v>
      </c>
      <c r="I8" s="22">
        <v>1342844</v>
      </c>
      <c r="J8" s="22">
        <v>3474538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3474538</v>
      </c>
      <c r="X8" s="22">
        <v>7280457</v>
      </c>
      <c r="Y8" s="22">
        <v>-3805919</v>
      </c>
      <c r="Z8" s="23">
        <v>-52.275825542270212</v>
      </c>
      <c r="AA8" s="20">
        <v>29121827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-6853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13475545</v>
      </c>
      <c r="D32" s="29">
        <f t="shared" ref="D32:Y32" si="0">SUM(D6:D31)</f>
        <v>0</v>
      </c>
      <c r="E32" s="30">
        <f t="shared" si="0"/>
        <v>29121827</v>
      </c>
      <c r="F32" s="31">
        <f t="shared" si="0"/>
        <v>29121827</v>
      </c>
      <c r="G32" s="31">
        <f t="shared" si="0"/>
        <v>969390</v>
      </c>
      <c r="H32" s="31">
        <f t="shared" si="0"/>
        <v>1162304</v>
      </c>
      <c r="I32" s="31">
        <f t="shared" si="0"/>
        <v>1342844</v>
      </c>
      <c r="J32" s="31">
        <f t="shared" si="0"/>
        <v>3474538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3474538</v>
      </c>
      <c r="X32" s="31">
        <f t="shared" si="0"/>
        <v>7280457</v>
      </c>
      <c r="Y32" s="31">
        <f t="shared" si="0"/>
        <v>-3805919</v>
      </c>
      <c r="Z32" s="32">
        <f>+IF(X32&lt;&gt;0,+(Y32/X32)*100,0)</f>
        <v>-52.275825542270212</v>
      </c>
      <c r="AA32" s="29">
        <f>SUM(AA6:AA31)</f>
        <v>29121827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363169</v>
      </c>
      <c r="D34" s="20"/>
      <c r="E34" s="21"/>
      <c r="F34" s="22"/>
      <c r="G34" s="22">
        <v>56860</v>
      </c>
      <c r="H34" s="22"/>
      <c r="I34" s="22">
        <v>113757</v>
      </c>
      <c r="J34" s="22">
        <v>170617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170617</v>
      </c>
      <c r="X34" s="22"/>
      <c r="Y34" s="22">
        <v>170617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1631715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4381199</v>
      </c>
      <c r="F39" s="22">
        <v>4381199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1095300</v>
      </c>
      <c r="Y39" s="22">
        <v>-1095300</v>
      </c>
      <c r="Z39" s="23">
        <v>-100</v>
      </c>
      <c r="AA39" s="20">
        <v>4381199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1994884</v>
      </c>
      <c r="D47" s="29">
        <f t="shared" ref="D47:Y47" si="1">SUM(D34:D46)</f>
        <v>0</v>
      </c>
      <c r="E47" s="30">
        <f t="shared" si="1"/>
        <v>4381199</v>
      </c>
      <c r="F47" s="31">
        <f t="shared" si="1"/>
        <v>4381199</v>
      </c>
      <c r="G47" s="31">
        <f t="shared" si="1"/>
        <v>56860</v>
      </c>
      <c r="H47" s="31">
        <f t="shared" si="1"/>
        <v>0</v>
      </c>
      <c r="I47" s="31">
        <f t="shared" si="1"/>
        <v>113757</v>
      </c>
      <c r="J47" s="31">
        <f t="shared" si="1"/>
        <v>170617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170617</v>
      </c>
      <c r="X47" s="31">
        <f t="shared" si="1"/>
        <v>1095300</v>
      </c>
      <c r="Y47" s="31">
        <f t="shared" si="1"/>
        <v>-924683</v>
      </c>
      <c r="Z47" s="32">
        <f>+IF(X47&lt;&gt;0,+(Y47/X47)*100,0)</f>
        <v>-84.422806537021827</v>
      </c>
      <c r="AA47" s="29">
        <f>SUM(AA34:AA46)</f>
        <v>4381199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11480661</v>
      </c>
      <c r="D48" s="39">
        <f t="shared" si="2"/>
        <v>0</v>
      </c>
      <c r="E48" s="40">
        <f t="shared" si="2"/>
        <v>24740628</v>
      </c>
      <c r="F48" s="41">
        <f t="shared" si="2"/>
        <v>24740628</v>
      </c>
      <c r="G48" s="41">
        <f t="shared" si="2"/>
        <v>912530</v>
      </c>
      <c r="H48" s="41">
        <f t="shared" si="2"/>
        <v>1162304</v>
      </c>
      <c r="I48" s="41">
        <f t="shared" si="2"/>
        <v>1229087</v>
      </c>
      <c r="J48" s="41">
        <f t="shared" si="2"/>
        <v>3303921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3303921</v>
      </c>
      <c r="X48" s="41">
        <f t="shared" si="2"/>
        <v>6185157</v>
      </c>
      <c r="Y48" s="41">
        <f t="shared" si="2"/>
        <v>-2881236</v>
      </c>
      <c r="Z48" s="42">
        <f>+IF(X48&lt;&gt;0,+(Y48/X48)*100,0)</f>
        <v>-46.583069758778961</v>
      </c>
      <c r="AA48" s="39">
        <f>+AA32-AA47</f>
        <v>24740628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11480661</v>
      </c>
      <c r="D51" s="48">
        <f t="shared" si="3"/>
        <v>0</v>
      </c>
      <c r="E51" s="49">
        <f t="shared" si="3"/>
        <v>24740628</v>
      </c>
      <c r="F51" s="50">
        <f t="shared" si="3"/>
        <v>24740628</v>
      </c>
      <c r="G51" s="50">
        <f t="shared" si="3"/>
        <v>912530</v>
      </c>
      <c r="H51" s="50">
        <f t="shared" si="3"/>
        <v>1162304</v>
      </c>
      <c r="I51" s="50">
        <f t="shared" si="3"/>
        <v>1229087</v>
      </c>
      <c r="J51" s="50">
        <f t="shared" si="3"/>
        <v>3303921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3303921</v>
      </c>
      <c r="X51" s="50">
        <f t="shared" si="3"/>
        <v>6185157</v>
      </c>
      <c r="Y51" s="50">
        <f t="shared" si="3"/>
        <v>-2881236</v>
      </c>
      <c r="Z51" s="51">
        <f>+IF(X51&lt;&gt;0,+(Y51/X51)*100,0)</f>
        <v>-46.583069758778961</v>
      </c>
      <c r="AA51" s="48">
        <f>SUM(AA48:AA50)</f>
        <v>24740628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11480661</v>
      </c>
      <c r="D53" s="54">
        <f>+D51-D52</f>
        <v>0</v>
      </c>
      <c r="E53" s="55">
        <f t="shared" si="4"/>
        <v>24740628</v>
      </c>
      <c r="F53" s="56">
        <f t="shared" si="4"/>
        <v>24740628</v>
      </c>
      <c r="G53" s="56">
        <f t="shared" si="4"/>
        <v>912530</v>
      </c>
      <c r="H53" s="56">
        <f t="shared" si="4"/>
        <v>1162304</v>
      </c>
      <c r="I53" s="56">
        <f t="shared" si="4"/>
        <v>1229087</v>
      </c>
      <c r="J53" s="56">
        <f t="shared" si="4"/>
        <v>3303921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3303921</v>
      </c>
      <c r="X53" s="56">
        <f t="shared" si="4"/>
        <v>6185157</v>
      </c>
      <c r="Y53" s="56">
        <f t="shared" si="4"/>
        <v>-2881236</v>
      </c>
      <c r="Z53" s="57">
        <f>+IF(X53&lt;&gt;0,+(Y53/X53)*100,0)</f>
        <v>-46.583069758778961</v>
      </c>
      <c r="AA53" s="54">
        <f>+AA51-AA52</f>
        <v>24740628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11480661</v>
      </c>
      <c r="D56" s="48">
        <f>SUM(D53:D55)</f>
        <v>0</v>
      </c>
      <c r="E56" s="49">
        <f t="shared" si="5"/>
        <v>24740628</v>
      </c>
      <c r="F56" s="50">
        <f t="shared" si="5"/>
        <v>24740628</v>
      </c>
      <c r="G56" s="50">
        <f t="shared" si="5"/>
        <v>912530</v>
      </c>
      <c r="H56" s="50">
        <f t="shared" si="5"/>
        <v>1162304</v>
      </c>
      <c r="I56" s="50">
        <f t="shared" si="5"/>
        <v>1229087</v>
      </c>
      <c r="J56" s="50">
        <f t="shared" si="5"/>
        <v>3303921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3303921</v>
      </c>
      <c r="X56" s="50">
        <f t="shared" si="5"/>
        <v>6185157</v>
      </c>
      <c r="Y56" s="50">
        <f t="shared" si="5"/>
        <v>-2881236</v>
      </c>
      <c r="Z56" s="51">
        <f>+IF(X56&lt;&gt;0,+(Y56/X56)*100,0)</f>
        <v>-46.583069758778961</v>
      </c>
      <c r="AA56" s="48">
        <f>SUM(AA53:AA55)</f>
        <v>24740628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11480661</v>
      </c>
      <c r="D59" s="65">
        <f>SUM(D56:D58)</f>
        <v>0</v>
      </c>
      <c r="E59" s="66">
        <f t="shared" si="6"/>
        <v>24740628</v>
      </c>
      <c r="F59" s="67">
        <f t="shared" si="6"/>
        <v>24740628</v>
      </c>
      <c r="G59" s="67">
        <f t="shared" si="6"/>
        <v>912530</v>
      </c>
      <c r="H59" s="67">
        <f t="shared" si="6"/>
        <v>1162304</v>
      </c>
      <c r="I59" s="67">
        <f t="shared" si="6"/>
        <v>1229087</v>
      </c>
      <c r="J59" s="67">
        <f t="shared" si="6"/>
        <v>3303921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3303921</v>
      </c>
      <c r="X59" s="67">
        <f t="shared" si="6"/>
        <v>6185157</v>
      </c>
      <c r="Y59" s="67">
        <f t="shared" si="6"/>
        <v>-2881236</v>
      </c>
      <c r="Z59" s="68">
        <f>+IF(X59&lt;&gt;0,+(Y59/X59)*100,0)</f>
        <v>-46.583069758778961</v>
      </c>
      <c r="AA59" s="65">
        <f>SUM(AA56:AA58)</f>
        <v>24740628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127572286</v>
      </c>
      <c r="D8" s="20"/>
      <c r="E8" s="21">
        <v>133580398</v>
      </c>
      <c r="F8" s="22">
        <v>133580398</v>
      </c>
      <c r="G8" s="22">
        <v>11346935</v>
      </c>
      <c r="H8" s="22">
        <v>11225961</v>
      </c>
      <c r="I8" s="22">
        <v>11273277</v>
      </c>
      <c r="J8" s="22">
        <v>33846173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33846173</v>
      </c>
      <c r="X8" s="22">
        <v>33395100</v>
      </c>
      <c r="Y8" s="22">
        <v>451073</v>
      </c>
      <c r="Z8" s="23">
        <v>1.3507161230240365</v>
      </c>
      <c r="AA8" s="20">
        <v>133580398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81913</v>
      </c>
      <c r="X13" s="22"/>
      <c r="Y13" s="22">
        <v>81913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123344918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53948892</v>
      </c>
      <c r="X25" s="22">
        <v>32369325</v>
      </c>
      <c r="Y25" s="22">
        <v>21579567</v>
      </c>
      <c r="Z25" s="23">
        <v>66.666719185525182</v>
      </c>
      <c r="AA25" s="20">
        <v>129477292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250917204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263057690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87876978</v>
      </c>
      <c r="X32" s="31">
        <f t="shared" si="0"/>
        <v>65764425</v>
      </c>
      <c r="Y32" s="31">
        <f t="shared" si="0"/>
        <v>22112553</v>
      </c>
      <c r="Z32" s="32">
        <f>+IF(X32&lt;&gt;0,+(Y32/X32)*100,0)</f>
        <v>33.623882517029536</v>
      </c>
      <c r="AA32" s="29">
        <f>SUM(AA6:AA31)</f>
        <v>263057690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85713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33284960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7328152</v>
      </c>
      <c r="X39" s="22">
        <v>12994578</v>
      </c>
      <c r="Y39" s="22">
        <v>-5666426</v>
      </c>
      <c r="Z39" s="23">
        <v>-43.606079397114705</v>
      </c>
      <c r="AA39" s="20">
        <v>51978321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40612185</v>
      </c>
      <c r="D41" s="20"/>
      <c r="E41" s="21">
        <v>13734713</v>
      </c>
      <c r="F41" s="22">
        <v>13734713</v>
      </c>
      <c r="G41" s="22">
        <v>914157</v>
      </c>
      <c r="H41" s="22">
        <v>2048518</v>
      </c>
      <c r="I41" s="22">
        <v>1419226</v>
      </c>
      <c r="J41" s="22">
        <v>4381901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4381901</v>
      </c>
      <c r="X41" s="22">
        <v>3433674</v>
      </c>
      <c r="Y41" s="22">
        <v>948227</v>
      </c>
      <c r="Z41" s="23">
        <v>27.615522032668217</v>
      </c>
      <c r="AA41" s="20">
        <v>13734713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30063190</v>
      </c>
      <c r="D43" s="20"/>
      <c r="E43" s="21">
        <v>9061257</v>
      </c>
      <c r="F43" s="22">
        <v>9061257</v>
      </c>
      <c r="G43" s="22">
        <v>475541</v>
      </c>
      <c r="H43" s="22">
        <v>696170</v>
      </c>
      <c r="I43" s="22">
        <v>532725</v>
      </c>
      <c r="J43" s="22">
        <v>1704436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1704436</v>
      </c>
      <c r="X43" s="22">
        <v>2265315</v>
      </c>
      <c r="Y43" s="22">
        <v>-560879</v>
      </c>
      <c r="Z43" s="23">
        <v>-24.759426393238908</v>
      </c>
      <c r="AA43" s="20">
        <v>9061257</v>
      </c>
    </row>
    <row r="44" spans="1:27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588034</v>
      </c>
      <c r="G44" s="22">
        <v>61162</v>
      </c>
      <c r="H44" s="22">
        <v>57363</v>
      </c>
      <c r="I44" s="22">
        <v>54149</v>
      </c>
      <c r="J44" s="22">
        <v>172674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172674</v>
      </c>
      <c r="X44" s="22">
        <v>147009</v>
      </c>
      <c r="Y44" s="22">
        <v>25665</v>
      </c>
      <c r="Z44" s="23">
        <v>17.458114809297388</v>
      </c>
      <c r="AA44" s="20">
        <v>588034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104647997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75362325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13587163</v>
      </c>
      <c r="X47" s="31">
        <f t="shared" si="1"/>
        <v>18840576</v>
      </c>
      <c r="Y47" s="31">
        <f t="shared" si="1"/>
        <v>-5253413</v>
      </c>
      <c r="Z47" s="32">
        <f>+IF(X47&lt;&gt;0,+(Y47/X47)*100,0)</f>
        <v>-27.88350526013642</v>
      </c>
      <c r="AA47" s="29">
        <f>SUM(AA34:AA46)</f>
        <v>75362325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146269207</v>
      </c>
      <c r="D48" s="39">
        <f t="shared" si="2"/>
        <v>0</v>
      </c>
      <c r="E48" s="40">
        <f t="shared" si="2"/>
        <v>187695365</v>
      </c>
      <c r="F48" s="41">
        <f t="shared" si="2"/>
        <v>187695365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74289815</v>
      </c>
      <c r="X48" s="41">
        <f t="shared" si="2"/>
        <v>46923849</v>
      </c>
      <c r="Y48" s="41">
        <f t="shared" si="2"/>
        <v>27365966</v>
      </c>
      <c r="Z48" s="42">
        <f>+IF(X48&lt;&gt;0,+(Y48/X48)*100,0)</f>
        <v>58.319951545321871</v>
      </c>
      <c r="AA48" s="39">
        <f>+AA32-AA47</f>
        <v>187695365</v>
      </c>
    </row>
    <row r="49" spans="1:27" x14ac:dyDescent="0.25">
      <c r="A49" s="43" t="s">
        <v>74</v>
      </c>
      <c r="B49" s="15" t="s">
        <v>32</v>
      </c>
      <c r="C49" s="20">
        <v>3904196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150173403</v>
      </c>
      <c r="D51" s="48">
        <f t="shared" si="3"/>
        <v>0</v>
      </c>
      <c r="E51" s="49">
        <f t="shared" si="3"/>
        <v>187695365</v>
      </c>
      <c r="F51" s="50">
        <f t="shared" si="3"/>
        <v>187695365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74289815</v>
      </c>
      <c r="X51" s="50">
        <f t="shared" si="3"/>
        <v>46923849</v>
      </c>
      <c r="Y51" s="50">
        <f t="shared" si="3"/>
        <v>27365966</v>
      </c>
      <c r="Z51" s="51">
        <f>+IF(X51&lt;&gt;0,+(Y51/X51)*100,0)</f>
        <v>58.319951545321871</v>
      </c>
      <c r="AA51" s="48">
        <f>SUM(AA48:AA50)</f>
        <v>187695365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150173403</v>
      </c>
      <c r="D53" s="54">
        <f>+D51-D52</f>
        <v>0</v>
      </c>
      <c r="E53" s="55">
        <f t="shared" si="4"/>
        <v>187695365</v>
      </c>
      <c r="F53" s="56">
        <f t="shared" si="4"/>
        <v>187695365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74289815</v>
      </c>
      <c r="X53" s="56">
        <f t="shared" si="4"/>
        <v>46923849</v>
      </c>
      <c r="Y53" s="56">
        <f t="shared" si="4"/>
        <v>27365966</v>
      </c>
      <c r="Z53" s="57">
        <f>+IF(X53&lt;&gt;0,+(Y53/X53)*100,0)</f>
        <v>58.319951545321871</v>
      </c>
      <c r="AA53" s="54">
        <f>+AA51-AA52</f>
        <v>187695365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150173403</v>
      </c>
      <c r="D56" s="48">
        <f>SUM(D53:D55)</f>
        <v>0</v>
      </c>
      <c r="E56" s="49">
        <f t="shared" si="5"/>
        <v>187695365</v>
      </c>
      <c r="F56" s="50">
        <f t="shared" si="5"/>
        <v>187695365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74289815</v>
      </c>
      <c r="X56" s="50">
        <f t="shared" si="5"/>
        <v>46923849</v>
      </c>
      <c r="Y56" s="50">
        <f t="shared" si="5"/>
        <v>27365966</v>
      </c>
      <c r="Z56" s="51">
        <f>+IF(X56&lt;&gt;0,+(Y56/X56)*100,0)</f>
        <v>58.319951545321871</v>
      </c>
      <c r="AA56" s="48">
        <f>SUM(AA53:AA55)</f>
        <v>187695365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150173403</v>
      </c>
      <c r="D59" s="65">
        <f>SUM(D56:D58)</f>
        <v>0</v>
      </c>
      <c r="E59" s="66">
        <f t="shared" si="6"/>
        <v>187695365</v>
      </c>
      <c r="F59" s="67">
        <f t="shared" si="6"/>
        <v>187695365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74289815</v>
      </c>
      <c r="X59" s="67">
        <f t="shared" si="6"/>
        <v>46923849</v>
      </c>
      <c r="Y59" s="67">
        <f t="shared" si="6"/>
        <v>27365966</v>
      </c>
      <c r="Z59" s="68">
        <f>+IF(X59&lt;&gt;0,+(Y59/X59)*100,0)</f>
        <v>58.319951545321871</v>
      </c>
      <c r="AA59" s="65">
        <f>SUM(AA56:AA58)</f>
        <v>187695365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-1744503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-1744503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1744503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1744503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1744503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1744503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1744503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7296538</v>
      </c>
      <c r="D8" s="20"/>
      <c r="E8" s="21">
        <v>9394258</v>
      </c>
      <c r="F8" s="22">
        <v>9394258</v>
      </c>
      <c r="G8" s="22">
        <v>784686</v>
      </c>
      <c r="H8" s="22">
        <v>741823</v>
      </c>
      <c r="I8" s="22">
        <v>705530</v>
      </c>
      <c r="J8" s="22">
        <v>2232039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2232039</v>
      </c>
      <c r="X8" s="22">
        <v>2348565</v>
      </c>
      <c r="Y8" s="22">
        <v>-116526</v>
      </c>
      <c r="Z8" s="23">
        <v>-4.9615829240408509</v>
      </c>
      <c r="AA8" s="20">
        <v>9394258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1518360</v>
      </c>
      <c r="F13" s="22">
        <v>1518360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379590</v>
      </c>
      <c r="Y13" s="22">
        <v>-379590</v>
      </c>
      <c r="Z13" s="23">
        <v>-100</v>
      </c>
      <c r="AA13" s="20">
        <v>1518360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7296538</v>
      </c>
      <c r="D32" s="29">
        <f t="shared" ref="D32:Y32" si="0">SUM(D6:D31)</f>
        <v>0</v>
      </c>
      <c r="E32" s="30">
        <f t="shared" si="0"/>
        <v>10912618</v>
      </c>
      <c r="F32" s="31">
        <f t="shared" si="0"/>
        <v>10912618</v>
      </c>
      <c r="G32" s="31">
        <f t="shared" si="0"/>
        <v>784686</v>
      </c>
      <c r="H32" s="31">
        <f t="shared" si="0"/>
        <v>741823</v>
      </c>
      <c r="I32" s="31">
        <f t="shared" si="0"/>
        <v>705530</v>
      </c>
      <c r="J32" s="31">
        <f t="shared" si="0"/>
        <v>2232039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2232039</v>
      </c>
      <c r="X32" s="31">
        <f t="shared" si="0"/>
        <v>2728155</v>
      </c>
      <c r="Y32" s="31">
        <f t="shared" si="0"/>
        <v>-496116</v>
      </c>
      <c r="Z32" s="32">
        <f>+IF(X32&lt;&gt;0,+(Y32/X32)*100,0)</f>
        <v>-18.185037140485054</v>
      </c>
      <c r="AA32" s="29">
        <f>SUM(AA6:AA31)</f>
        <v>10912618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479011</v>
      </c>
      <c r="D37" s="20"/>
      <c r="E37" s="21"/>
      <c r="F37" s="22"/>
      <c r="G37" s="22"/>
      <c r="H37" s="22">
        <v>97162</v>
      </c>
      <c r="I37" s="22"/>
      <c r="J37" s="22">
        <v>97162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97162</v>
      </c>
      <c r="X37" s="22"/>
      <c r="Y37" s="22">
        <v>97162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2077460</v>
      </c>
      <c r="D39" s="20"/>
      <c r="E39" s="21">
        <v>3543322</v>
      </c>
      <c r="F39" s="22">
        <v>3543322</v>
      </c>
      <c r="G39" s="22">
        <v>158333</v>
      </c>
      <c r="H39" s="22">
        <v>173122</v>
      </c>
      <c r="I39" s="22">
        <v>173122</v>
      </c>
      <c r="J39" s="22">
        <v>504577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504577</v>
      </c>
      <c r="X39" s="22">
        <v>885831</v>
      </c>
      <c r="Y39" s="22">
        <v>-381254</v>
      </c>
      <c r="Z39" s="23">
        <v>-43.039135004306686</v>
      </c>
      <c r="AA39" s="20">
        <v>3543322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6258554</v>
      </c>
      <c r="D41" s="20"/>
      <c r="E41" s="21">
        <v>2608695</v>
      </c>
      <c r="F41" s="22">
        <v>2608695</v>
      </c>
      <c r="G41" s="22">
        <v>37010</v>
      </c>
      <c r="H41" s="22">
        <v>954100</v>
      </c>
      <c r="I41" s="22">
        <v>516182</v>
      </c>
      <c r="J41" s="22">
        <v>1507292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1507292</v>
      </c>
      <c r="X41" s="22">
        <v>652176</v>
      </c>
      <c r="Y41" s="22">
        <v>855116</v>
      </c>
      <c r="Z41" s="23">
        <v>131.11736709109198</v>
      </c>
      <c r="AA41" s="20">
        <v>2608695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341079</v>
      </c>
      <c r="D44" s="20"/>
      <c r="E44" s="21">
        <v>263149</v>
      </c>
      <c r="F44" s="22">
        <v>263149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65787</v>
      </c>
      <c r="Y44" s="22">
        <v>-65787</v>
      </c>
      <c r="Z44" s="23">
        <v>-100</v>
      </c>
      <c r="AA44" s="20">
        <v>263149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9156104</v>
      </c>
      <c r="D47" s="29">
        <f t="shared" ref="D47:Y47" si="1">SUM(D34:D46)</f>
        <v>0</v>
      </c>
      <c r="E47" s="30">
        <f t="shared" si="1"/>
        <v>6415166</v>
      </c>
      <c r="F47" s="31">
        <f t="shared" si="1"/>
        <v>6415166</v>
      </c>
      <c r="G47" s="31">
        <f t="shared" si="1"/>
        <v>195343</v>
      </c>
      <c r="H47" s="31">
        <f t="shared" si="1"/>
        <v>1224384</v>
      </c>
      <c r="I47" s="31">
        <f t="shared" si="1"/>
        <v>689304</v>
      </c>
      <c r="J47" s="31">
        <f t="shared" si="1"/>
        <v>2109031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2109031</v>
      </c>
      <c r="X47" s="31">
        <f t="shared" si="1"/>
        <v>1603794</v>
      </c>
      <c r="Y47" s="31">
        <f t="shared" si="1"/>
        <v>505237</v>
      </c>
      <c r="Z47" s="32">
        <f>+IF(X47&lt;&gt;0,+(Y47/X47)*100,0)</f>
        <v>31.50261193145753</v>
      </c>
      <c r="AA47" s="29">
        <f>SUM(AA34:AA46)</f>
        <v>6415166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-1859566</v>
      </c>
      <c r="D48" s="39">
        <f t="shared" si="2"/>
        <v>0</v>
      </c>
      <c r="E48" s="40">
        <f t="shared" si="2"/>
        <v>4497452</v>
      </c>
      <c r="F48" s="41">
        <f t="shared" si="2"/>
        <v>4497452</v>
      </c>
      <c r="G48" s="41">
        <f t="shared" si="2"/>
        <v>589343</v>
      </c>
      <c r="H48" s="41">
        <f t="shared" si="2"/>
        <v>-482561</v>
      </c>
      <c r="I48" s="41">
        <f t="shared" si="2"/>
        <v>16226</v>
      </c>
      <c r="J48" s="41">
        <f t="shared" si="2"/>
        <v>123008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123008</v>
      </c>
      <c r="X48" s="41">
        <f t="shared" si="2"/>
        <v>1124361</v>
      </c>
      <c r="Y48" s="41">
        <f t="shared" si="2"/>
        <v>-1001353</v>
      </c>
      <c r="Z48" s="42">
        <f>+IF(X48&lt;&gt;0,+(Y48/X48)*100,0)</f>
        <v>-89.059741488721144</v>
      </c>
      <c r="AA48" s="39">
        <f>+AA32-AA47</f>
        <v>4497452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-1859566</v>
      </c>
      <c r="D51" s="48">
        <f t="shared" si="3"/>
        <v>0</v>
      </c>
      <c r="E51" s="49">
        <f t="shared" si="3"/>
        <v>4497452</v>
      </c>
      <c r="F51" s="50">
        <f t="shared" si="3"/>
        <v>4497452</v>
      </c>
      <c r="G51" s="50">
        <f t="shared" si="3"/>
        <v>589343</v>
      </c>
      <c r="H51" s="50">
        <f t="shared" si="3"/>
        <v>-482561</v>
      </c>
      <c r="I51" s="50">
        <f t="shared" si="3"/>
        <v>16226</v>
      </c>
      <c r="J51" s="50">
        <f t="shared" si="3"/>
        <v>123008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123008</v>
      </c>
      <c r="X51" s="50">
        <f t="shared" si="3"/>
        <v>1124361</v>
      </c>
      <c r="Y51" s="50">
        <f t="shared" si="3"/>
        <v>-1001353</v>
      </c>
      <c r="Z51" s="51">
        <f>+IF(X51&lt;&gt;0,+(Y51/X51)*100,0)</f>
        <v>-89.059741488721144</v>
      </c>
      <c r="AA51" s="48">
        <f>SUM(AA48:AA50)</f>
        <v>4497452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-1859566</v>
      </c>
      <c r="D53" s="54">
        <f>+D51-D52</f>
        <v>0</v>
      </c>
      <c r="E53" s="55">
        <f t="shared" si="4"/>
        <v>4497452</v>
      </c>
      <c r="F53" s="56">
        <f t="shared" si="4"/>
        <v>4497452</v>
      </c>
      <c r="G53" s="56">
        <f t="shared" si="4"/>
        <v>589343</v>
      </c>
      <c r="H53" s="56">
        <f t="shared" si="4"/>
        <v>-482561</v>
      </c>
      <c r="I53" s="56">
        <f t="shared" si="4"/>
        <v>16226</v>
      </c>
      <c r="J53" s="56">
        <f t="shared" si="4"/>
        <v>123008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123008</v>
      </c>
      <c r="X53" s="56">
        <f t="shared" si="4"/>
        <v>1124361</v>
      </c>
      <c r="Y53" s="56">
        <f t="shared" si="4"/>
        <v>-1001353</v>
      </c>
      <c r="Z53" s="57">
        <f>+IF(X53&lt;&gt;0,+(Y53/X53)*100,0)</f>
        <v>-89.059741488721144</v>
      </c>
      <c r="AA53" s="54">
        <f>+AA51-AA52</f>
        <v>4497452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-1859566</v>
      </c>
      <c r="D56" s="48">
        <f>SUM(D53:D55)</f>
        <v>0</v>
      </c>
      <c r="E56" s="49">
        <f t="shared" si="5"/>
        <v>4497452</v>
      </c>
      <c r="F56" s="50">
        <f t="shared" si="5"/>
        <v>4497452</v>
      </c>
      <c r="G56" s="50">
        <f t="shared" si="5"/>
        <v>589343</v>
      </c>
      <c r="H56" s="50">
        <f t="shared" si="5"/>
        <v>-482561</v>
      </c>
      <c r="I56" s="50">
        <f t="shared" si="5"/>
        <v>16226</v>
      </c>
      <c r="J56" s="50">
        <f t="shared" si="5"/>
        <v>123008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123008</v>
      </c>
      <c r="X56" s="50">
        <f t="shared" si="5"/>
        <v>1124361</v>
      </c>
      <c r="Y56" s="50">
        <f t="shared" si="5"/>
        <v>-1001353</v>
      </c>
      <c r="Z56" s="51">
        <f>+IF(X56&lt;&gt;0,+(Y56/X56)*100,0)</f>
        <v>-89.059741488721144</v>
      </c>
      <c r="AA56" s="48">
        <f>SUM(AA53:AA55)</f>
        <v>4497452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-1859566</v>
      </c>
      <c r="D59" s="65">
        <f>SUM(D56:D58)</f>
        <v>0</v>
      </c>
      <c r="E59" s="66">
        <f t="shared" si="6"/>
        <v>4497452</v>
      </c>
      <c r="F59" s="67">
        <f t="shared" si="6"/>
        <v>4497452</v>
      </c>
      <c r="G59" s="67">
        <f t="shared" si="6"/>
        <v>589343</v>
      </c>
      <c r="H59" s="67">
        <f t="shared" si="6"/>
        <v>-482561</v>
      </c>
      <c r="I59" s="67">
        <f t="shared" si="6"/>
        <v>16226</v>
      </c>
      <c r="J59" s="67">
        <f t="shared" si="6"/>
        <v>123008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123008</v>
      </c>
      <c r="X59" s="67">
        <f t="shared" si="6"/>
        <v>1124361</v>
      </c>
      <c r="Y59" s="67">
        <f t="shared" si="6"/>
        <v>-1001353</v>
      </c>
      <c r="Z59" s="68">
        <f>+IF(X59&lt;&gt;0,+(Y59/X59)*100,0)</f>
        <v>-89.059741488721144</v>
      </c>
      <c r="AA59" s="65">
        <f>SUM(AA56:AA58)</f>
        <v>4497452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36295379</v>
      </c>
      <c r="D8" s="20"/>
      <c r="E8" s="21">
        <v>36733750</v>
      </c>
      <c r="F8" s="22">
        <v>36733750</v>
      </c>
      <c r="G8" s="22">
        <v>3172776</v>
      </c>
      <c r="H8" s="22">
        <v>3204830</v>
      </c>
      <c r="I8" s="22">
        <v>3278313</v>
      </c>
      <c r="J8" s="22">
        <v>9655919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9655919</v>
      </c>
      <c r="X8" s="22">
        <v>9183435</v>
      </c>
      <c r="Y8" s="22">
        <v>472484</v>
      </c>
      <c r="Z8" s="23">
        <v>5.1449593752228875</v>
      </c>
      <c r="AA8" s="20">
        <v>36733750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36295379</v>
      </c>
      <c r="D32" s="29">
        <f t="shared" ref="D32:Y32" si="0">SUM(D6:D31)</f>
        <v>0</v>
      </c>
      <c r="E32" s="30">
        <f t="shared" si="0"/>
        <v>36733750</v>
      </c>
      <c r="F32" s="31">
        <f t="shared" si="0"/>
        <v>36733750</v>
      </c>
      <c r="G32" s="31">
        <f t="shared" si="0"/>
        <v>3172776</v>
      </c>
      <c r="H32" s="31">
        <f t="shared" si="0"/>
        <v>3204830</v>
      </c>
      <c r="I32" s="31">
        <f t="shared" si="0"/>
        <v>3278313</v>
      </c>
      <c r="J32" s="31">
        <f t="shared" si="0"/>
        <v>9655919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9655919</v>
      </c>
      <c r="X32" s="31">
        <f t="shared" si="0"/>
        <v>9183435</v>
      </c>
      <c r="Y32" s="31">
        <f t="shared" si="0"/>
        <v>472484</v>
      </c>
      <c r="Z32" s="32">
        <f>+IF(X32&lt;&gt;0,+(Y32/X32)*100,0)</f>
        <v>5.1449593752228875</v>
      </c>
      <c r="AA32" s="29">
        <f>SUM(AA6:AA31)</f>
        <v>36733750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16368209</v>
      </c>
      <c r="D34" s="20"/>
      <c r="E34" s="21">
        <v>16255412</v>
      </c>
      <c r="F34" s="22">
        <v>16255412</v>
      </c>
      <c r="G34" s="22">
        <v>1510341</v>
      </c>
      <c r="H34" s="22">
        <v>1132146</v>
      </c>
      <c r="I34" s="22">
        <v>1449402</v>
      </c>
      <c r="J34" s="22">
        <v>4091889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4091889</v>
      </c>
      <c r="X34" s="22">
        <v>4063854</v>
      </c>
      <c r="Y34" s="22">
        <v>28035</v>
      </c>
      <c r="Z34" s="23">
        <v>0.68986238186706506</v>
      </c>
      <c r="AA34" s="20">
        <v>16255412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298670</v>
      </c>
      <c r="D37" s="20"/>
      <c r="E37" s="21">
        <v>500000</v>
      </c>
      <c r="F37" s="22">
        <v>500000</v>
      </c>
      <c r="G37" s="22"/>
      <c r="H37" s="22"/>
      <c r="I37" s="22">
        <v>90000</v>
      </c>
      <c r="J37" s="22">
        <v>90000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90000</v>
      </c>
      <c r="X37" s="22">
        <v>125000</v>
      </c>
      <c r="Y37" s="22">
        <v>-35000</v>
      </c>
      <c r="Z37" s="23">
        <v>-28.000000000000004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20144777</v>
      </c>
      <c r="D39" s="20"/>
      <c r="E39" s="21">
        <v>1811181</v>
      </c>
      <c r="F39" s="22">
        <v>1811181</v>
      </c>
      <c r="G39" s="22">
        <v>1136755</v>
      </c>
      <c r="H39" s="22">
        <v>1136755</v>
      </c>
      <c r="I39" s="22">
        <v>1100089</v>
      </c>
      <c r="J39" s="22">
        <v>3373599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3373599</v>
      </c>
      <c r="X39" s="22">
        <v>452796</v>
      </c>
      <c r="Y39" s="22">
        <v>2920803</v>
      </c>
      <c r="Z39" s="23">
        <v>645.0593644820184</v>
      </c>
      <c r="AA39" s="20">
        <v>1811181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1923017</v>
      </c>
      <c r="D41" s="20"/>
      <c r="E41" s="21">
        <v>500000</v>
      </c>
      <c r="F41" s="22">
        <v>500000</v>
      </c>
      <c r="G41" s="22"/>
      <c r="H41" s="22">
        <v>432391</v>
      </c>
      <c r="I41" s="22"/>
      <c r="J41" s="22">
        <v>432391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432391</v>
      </c>
      <c r="X41" s="22"/>
      <c r="Y41" s="22">
        <v>432391</v>
      </c>
      <c r="Z41" s="23"/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32265</v>
      </c>
      <c r="D44" s="20"/>
      <c r="E44" s="21">
        <v>381298</v>
      </c>
      <c r="F44" s="22">
        <v>381298</v>
      </c>
      <c r="G44" s="22">
        <v>12129</v>
      </c>
      <c r="H44" s="22">
        <v>11092</v>
      </c>
      <c r="I44" s="22">
        <v>11426</v>
      </c>
      <c r="J44" s="22">
        <v>34647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34647</v>
      </c>
      <c r="X44" s="22">
        <v>95328</v>
      </c>
      <c r="Y44" s="22">
        <v>-60681</v>
      </c>
      <c r="Z44" s="23">
        <v>-63.654959718026184</v>
      </c>
      <c r="AA44" s="20">
        <v>381298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38766938</v>
      </c>
      <c r="D47" s="29">
        <f t="shared" ref="D47:Y47" si="1">SUM(D34:D46)</f>
        <v>0</v>
      </c>
      <c r="E47" s="30">
        <f t="shared" si="1"/>
        <v>19447891</v>
      </c>
      <c r="F47" s="31">
        <f t="shared" si="1"/>
        <v>19447891</v>
      </c>
      <c r="G47" s="31">
        <f t="shared" si="1"/>
        <v>2659225</v>
      </c>
      <c r="H47" s="31">
        <f t="shared" si="1"/>
        <v>2712384</v>
      </c>
      <c r="I47" s="31">
        <f t="shared" si="1"/>
        <v>2650917</v>
      </c>
      <c r="J47" s="31">
        <f t="shared" si="1"/>
        <v>8022526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8022526</v>
      </c>
      <c r="X47" s="31">
        <f t="shared" si="1"/>
        <v>4736978</v>
      </c>
      <c r="Y47" s="31">
        <f t="shared" si="1"/>
        <v>3285548</v>
      </c>
      <c r="Z47" s="32">
        <f>+IF(X47&lt;&gt;0,+(Y47/X47)*100,0)</f>
        <v>69.35957903963245</v>
      </c>
      <c r="AA47" s="29">
        <f>SUM(AA34:AA46)</f>
        <v>19447891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-2471559</v>
      </c>
      <c r="D48" s="39">
        <f t="shared" si="2"/>
        <v>0</v>
      </c>
      <c r="E48" s="40">
        <f t="shared" si="2"/>
        <v>17285859</v>
      </c>
      <c r="F48" s="41">
        <f t="shared" si="2"/>
        <v>17285859</v>
      </c>
      <c r="G48" s="41">
        <f t="shared" si="2"/>
        <v>513551</v>
      </c>
      <c r="H48" s="41">
        <f t="shared" si="2"/>
        <v>492446</v>
      </c>
      <c r="I48" s="41">
        <f t="shared" si="2"/>
        <v>627396</v>
      </c>
      <c r="J48" s="41">
        <f t="shared" si="2"/>
        <v>1633393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1633393</v>
      </c>
      <c r="X48" s="41">
        <f t="shared" si="2"/>
        <v>4446457</v>
      </c>
      <c r="Y48" s="41">
        <f t="shared" si="2"/>
        <v>-2813064</v>
      </c>
      <c r="Z48" s="42">
        <f>+IF(X48&lt;&gt;0,+(Y48/X48)*100,0)</f>
        <v>-63.265291894198008</v>
      </c>
      <c r="AA48" s="39">
        <f>+AA32-AA47</f>
        <v>17285859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-2471559</v>
      </c>
      <c r="D51" s="48">
        <f t="shared" si="3"/>
        <v>0</v>
      </c>
      <c r="E51" s="49">
        <f t="shared" si="3"/>
        <v>17285859</v>
      </c>
      <c r="F51" s="50">
        <f t="shared" si="3"/>
        <v>17285859</v>
      </c>
      <c r="G51" s="50">
        <f t="shared" si="3"/>
        <v>513551</v>
      </c>
      <c r="H51" s="50">
        <f t="shared" si="3"/>
        <v>492446</v>
      </c>
      <c r="I51" s="50">
        <f t="shared" si="3"/>
        <v>627396</v>
      </c>
      <c r="J51" s="50">
        <f t="shared" si="3"/>
        <v>1633393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1633393</v>
      </c>
      <c r="X51" s="50">
        <f t="shared" si="3"/>
        <v>4446457</v>
      </c>
      <c r="Y51" s="50">
        <f t="shared" si="3"/>
        <v>-2813064</v>
      </c>
      <c r="Z51" s="51">
        <f>+IF(X51&lt;&gt;0,+(Y51/X51)*100,0)</f>
        <v>-63.265291894198008</v>
      </c>
      <c r="AA51" s="48">
        <f>SUM(AA48:AA50)</f>
        <v>17285859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-2471559</v>
      </c>
      <c r="D53" s="54">
        <f>+D51-D52</f>
        <v>0</v>
      </c>
      <c r="E53" s="55">
        <f t="shared" si="4"/>
        <v>17285859</v>
      </c>
      <c r="F53" s="56">
        <f t="shared" si="4"/>
        <v>17285859</v>
      </c>
      <c r="G53" s="56">
        <f t="shared" si="4"/>
        <v>513551</v>
      </c>
      <c r="H53" s="56">
        <f t="shared" si="4"/>
        <v>492446</v>
      </c>
      <c r="I53" s="56">
        <f t="shared" si="4"/>
        <v>627396</v>
      </c>
      <c r="J53" s="56">
        <f t="shared" si="4"/>
        <v>1633393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1633393</v>
      </c>
      <c r="X53" s="56">
        <f t="shared" si="4"/>
        <v>4446457</v>
      </c>
      <c r="Y53" s="56">
        <f t="shared" si="4"/>
        <v>-2813064</v>
      </c>
      <c r="Z53" s="57">
        <f>+IF(X53&lt;&gt;0,+(Y53/X53)*100,0)</f>
        <v>-63.265291894198008</v>
      </c>
      <c r="AA53" s="54">
        <f>+AA51-AA52</f>
        <v>17285859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-2471559</v>
      </c>
      <c r="D56" s="48">
        <f>SUM(D53:D55)</f>
        <v>0</v>
      </c>
      <c r="E56" s="49">
        <f t="shared" si="5"/>
        <v>17285859</v>
      </c>
      <c r="F56" s="50">
        <f t="shared" si="5"/>
        <v>17285859</v>
      </c>
      <c r="G56" s="50">
        <f t="shared" si="5"/>
        <v>513551</v>
      </c>
      <c r="H56" s="50">
        <f t="shared" si="5"/>
        <v>492446</v>
      </c>
      <c r="I56" s="50">
        <f t="shared" si="5"/>
        <v>627396</v>
      </c>
      <c r="J56" s="50">
        <f t="shared" si="5"/>
        <v>1633393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1633393</v>
      </c>
      <c r="X56" s="50">
        <f t="shared" si="5"/>
        <v>4446457</v>
      </c>
      <c r="Y56" s="50">
        <f t="shared" si="5"/>
        <v>-2813064</v>
      </c>
      <c r="Z56" s="51">
        <f>+IF(X56&lt;&gt;0,+(Y56/X56)*100,0)</f>
        <v>-63.265291894198008</v>
      </c>
      <c r="AA56" s="48">
        <f>SUM(AA53:AA55)</f>
        <v>17285859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-2471559</v>
      </c>
      <c r="D59" s="65">
        <f>SUM(D56:D58)</f>
        <v>0</v>
      </c>
      <c r="E59" s="66">
        <f t="shared" si="6"/>
        <v>17285859</v>
      </c>
      <c r="F59" s="67">
        <f t="shared" si="6"/>
        <v>17285859</v>
      </c>
      <c r="G59" s="67">
        <f t="shared" si="6"/>
        <v>513551</v>
      </c>
      <c r="H59" s="67">
        <f t="shared" si="6"/>
        <v>492446</v>
      </c>
      <c r="I59" s="67">
        <f t="shared" si="6"/>
        <v>627396</v>
      </c>
      <c r="J59" s="67">
        <f t="shared" si="6"/>
        <v>1633393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1633393</v>
      </c>
      <c r="X59" s="67">
        <f t="shared" si="6"/>
        <v>4446457</v>
      </c>
      <c r="Y59" s="67">
        <f t="shared" si="6"/>
        <v>-2813064</v>
      </c>
      <c r="Z59" s="68">
        <f>+IF(X59&lt;&gt;0,+(Y59/X59)*100,0)</f>
        <v>-63.265291894198008</v>
      </c>
      <c r="AA59" s="65">
        <f>SUM(AA56:AA58)</f>
        <v>17285859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14831359</v>
      </c>
      <c r="D8" s="20"/>
      <c r="E8" s="21">
        <v>16406000</v>
      </c>
      <c r="F8" s="22">
        <v>16406000</v>
      </c>
      <c r="G8" s="22">
        <v>1167508</v>
      </c>
      <c r="H8" s="22">
        <v>1334076</v>
      </c>
      <c r="I8" s="22">
        <v>1359540</v>
      </c>
      <c r="J8" s="22">
        <v>3861124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3861124</v>
      </c>
      <c r="X8" s="22">
        <v>4101492</v>
      </c>
      <c r="Y8" s="22">
        <v>-240368</v>
      </c>
      <c r="Z8" s="23">
        <v>-5.8605014955533257</v>
      </c>
      <c r="AA8" s="20">
        <v>16406000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</v>
      </c>
      <c r="F13" s="22">
        <v>30000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7497</v>
      </c>
      <c r="Y13" s="22">
        <v>-7497</v>
      </c>
      <c r="Z13" s="23">
        <v>-100</v>
      </c>
      <c r="AA13" s="20">
        <v>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71454</v>
      </c>
      <c r="D23" s="20"/>
      <c r="E23" s="21"/>
      <c r="F23" s="22"/>
      <c r="G23" s="22">
        <v>7358</v>
      </c>
      <c r="H23" s="22">
        <v>59888</v>
      </c>
      <c r="I23" s="22">
        <v>73080</v>
      </c>
      <c r="J23" s="22">
        <v>140326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140326</v>
      </c>
      <c r="X23" s="22"/>
      <c r="Y23" s="22">
        <v>140326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14902813</v>
      </c>
      <c r="D32" s="29">
        <f t="shared" ref="D32:Y32" si="0">SUM(D6:D31)</f>
        <v>0</v>
      </c>
      <c r="E32" s="30">
        <f t="shared" si="0"/>
        <v>16436000</v>
      </c>
      <c r="F32" s="31">
        <f t="shared" si="0"/>
        <v>16436000</v>
      </c>
      <c r="G32" s="31">
        <f t="shared" si="0"/>
        <v>1174866</v>
      </c>
      <c r="H32" s="31">
        <f t="shared" si="0"/>
        <v>1393964</v>
      </c>
      <c r="I32" s="31">
        <f t="shared" si="0"/>
        <v>1432620</v>
      </c>
      <c r="J32" s="31">
        <f t="shared" si="0"/>
        <v>4001450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4001450</v>
      </c>
      <c r="X32" s="31">
        <f t="shared" si="0"/>
        <v>4108989</v>
      </c>
      <c r="Y32" s="31">
        <f t="shared" si="0"/>
        <v>-107539</v>
      </c>
      <c r="Z32" s="32">
        <f>+IF(X32&lt;&gt;0,+(Y32/X32)*100,0)</f>
        <v>-2.6171644655169435</v>
      </c>
      <c r="AA32" s="29">
        <f>SUM(AA6:AA31)</f>
        <v>16436000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6058935</v>
      </c>
      <c r="D34" s="20"/>
      <c r="E34" s="21">
        <v>5477980</v>
      </c>
      <c r="F34" s="22">
        <v>5477980</v>
      </c>
      <c r="G34" s="22">
        <v>624686</v>
      </c>
      <c r="H34" s="22">
        <v>674772</v>
      </c>
      <c r="I34" s="22">
        <v>672031</v>
      </c>
      <c r="J34" s="22">
        <v>1971489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1971489</v>
      </c>
      <c r="X34" s="22">
        <v>1369542</v>
      </c>
      <c r="Y34" s="22">
        <v>601947</v>
      </c>
      <c r="Z34" s="23">
        <v>43.952430812636635</v>
      </c>
      <c r="AA34" s="20">
        <v>5477980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1602612</v>
      </c>
      <c r="D38" s="20"/>
      <c r="E38" s="21">
        <v>2500001</v>
      </c>
      <c r="F38" s="22">
        <v>2500001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625005</v>
      </c>
      <c r="Y38" s="22">
        <v>-625005</v>
      </c>
      <c r="Z38" s="23">
        <v>-100</v>
      </c>
      <c r="AA38" s="20">
        <v>2500001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71419</v>
      </c>
      <c r="D44" s="20"/>
      <c r="E44" s="21"/>
      <c r="F44" s="22"/>
      <c r="G44" s="22">
        <v>7121</v>
      </c>
      <c r="H44" s="22">
        <v>7461</v>
      </c>
      <c r="I44" s="22">
        <v>5605</v>
      </c>
      <c r="J44" s="22">
        <v>20187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20187</v>
      </c>
      <c r="X44" s="22"/>
      <c r="Y44" s="22">
        <v>20187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7732966</v>
      </c>
      <c r="D47" s="29">
        <f t="shared" ref="D47:Y47" si="1">SUM(D34:D46)</f>
        <v>0</v>
      </c>
      <c r="E47" s="30">
        <f t="shared" si="1"/>
        <v>7977981</v>
      </c>
      <c r="F47" s="31">
        <f t="shared" si="1"/>
        <v>7977981</v>
      </c>
      <c r="G47" s="31">
        <f t="shared" si="1"/>
        <v>631807</v>
      </c>
      <c r="H47" s="31">
        <f t="shared" si="1"/>
        <v>682233</v>
      </c>
      <c r="I47" s="31">
        <f t="shared" si="1"/>
        <v>677636</v>
      </c>
      <c r="J47" s="31">
        <f t="shared" si="1"/>
        <v>1991676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1991676</v>
      </c>
      <c r="X47" s="31">
        <f t="shared" si="1"/>
        <v>1994547</v>
      </c>
      <c r="Y47" s="31">
        <f t="shared" si="1"/>
        <v>-2871</v>
      </c>
      <c r="Z47" s="32">
        <f>+IF(X47&lt;&gt;0,+(Y47/X47)*100,0)</f>
        <v>-0.14394245911477643</v>
      </c>
      <c r="AA47" s="29">
        <f>SUM(AA34:AA46)</f>
        <v>7977981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7169847</v>
      </c>
      <c r="D48" s="39">
        <f t="shared" si="2"/>
        <v>0</v>
      </c>
      <c r="E48" s="40">
        <f t="shared" si="2"/>
        <v>8458019</v>
      </c>
      <c r="F48" s="41">
        <f t="shared" si="2"/>
        <v>8458019</v>
      </c>
      <c r="G48" s="41">
        <f t="shared" si="2"/>
        <v>543059</v>
      </c>
      <c r="H48" s="41">
        <f t="shared" si="2"/>
        <v>711731</v>
      </c>
      <c r="I48" s="41">
        <f t="shared" si="2"/>
        <v>754984</v>
      </c>
      <c r="J48" s="41">
        <f t="shared" si="2"/>
        <v>2009774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2009774</v>
      </c>
      <c r="X48" s="41">
        <f t="shared" si="2"/>
        <v>2114442</v>
      </c>
      <c r="Y48" s="41">
        <f t="shared" si="2"/>
        <v>-104668</v>
      </c>
      <c r="Z48" s="42">
        <f>+IF(X48&lt;&gt;0,+(Y48/X48)*100,0)</f>
        <v>-4.9501476039541403</v>
      </c>
      <c r="AA48" s="39">
        <f>+AA32-AA47</f>
        <v>8458019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7169847</v>
      </c>
      <c r="D51" s="48">
        <f t="shared" si="3"/>
        <v>0</v>
      </c>
      <c r="E51" s="49">
        <f t="shared" si="3"/>
        <v>8458019</v>
      </c>
      <c r="F51" s="50">
        <f t="shared" si="3"/>
        <v>8458019</v>
      </c>
      <c r="G51" s="50">
        <f t="shared" si="3"/>
        <v>543059</v>
      </c>
      <c r="H51" s="50">
        <f t="shared" si="3"/>
        <v>711731</v>
      </c>
      <c r="I51" s="50">
        <f t="shared" si="3"/>
        <v>754984</v>
      </c>
      <c r="J51" s="50">
        <f t="shared" si="3"/>
        <v>2009774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2009774</v>
      </c>
      <c r="X51" s="50">
        <f t="shared" si="3"/>
        <v>2114442</v>
      </c>
      <c r="Y51" s="50">
        <f t="shared" si="3"/>
        <v>-104668</v>
      </c>
      <c r="Z51" s="51">
        <f>+IF(X51&lt;&gt;0,+(Y51/X51)*100,0)</f>
        <v>-4.9501476039541403</v>
      </c>
      <c r="AA51" s="48">
        <f>SUM(AA48:AA50)</f>
        <v>8458019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7169847</v>
      </c>
      <c r="D53" s="54">
        <f>+D51-D52</f>
        <v>0</v>
      </c>
      <c r="E53" s="55">
        <f t="shared" si="4"/>
        <v>8458019</v>
      </c>
      <c r="F53" s="56">
        <f t="shared" si="4"/>
        <v>8458019</v>
      </c>
      <c r="G53" s="56">
        <f t="shared" si="4"/>
        <v>543059</v>
      </c>
      <c r="H53" s="56">
        <f t="shared" si="4"/>
        <v>711731</v>
      </c>
      <c r="I53" s="56">
        <f t="shared" si="4"/>
        <v>754984</v>
      </c>
      <c r="J53" s="56">
        <f t="shared" si="4"/>
        <v>2009774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2009774</v>
      </c>
      <c r="X53" s="56">
        <f t="shared" si="4"/>
        <v>2114442</v>
      </c>
      <c r="Y53" s="56">
        <f t="shared" si="4"/>
        <v>-104668</v>
      </c>
      <c r="Z53" s="57">
        <f>+IF(X53&lt;&gt;0,+(Y53/X53)*100,0)</f>
        <v>-4.9501476039541403</v>
      </c>
      <c r="AA53" s="54">
        <f>+AA51-AA52</f>
        <v>8458019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7169847</v>
      </c>
      <c r="D56" s="48">
        <f>SUM(D53:D55)</f>
        <v>0</v>
      </c>
      <c r="E56" s="49">
        <f t="shared" si="5"/>
        <v>8458019</v>
      </c>
      <c r="F56" s="50">
        <f t="shared" si="5"/>
        <v>8458019</v>
      </c>
      <c r="G56" s="50">
        <f t="shared" si="5"/>
        <v>543059</v>
      </c>
      <c r="H56" s="50">
        <f t="shared" si="5"/>
        <v>711731</v>
      </c>
      <c r="I56" s="50">
        <f t="shared" si="5"/>
        <v>754984</v>
      </c>
      <c r="J56" s="50">
        <f t="shared" si="5"/>
        <v>2009774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2009774</v>
      </c>
      <c r="X56" s="50">
        <f t="shared" si="5"/>
        <v>2114442</v>
      </c>
      <c r="Y56" s="50">
        <f t="shared" si="5"/>
        <v>-104668</v>
      </c>
      <c r="Z56" s="51">
        <f>+IF(X56&lt;&gt;0,+(Y56/X56)*100,0)</f>
        <v>-4.9501476039541403</v>
      </c>
      <c r="AA56" s="48">
        <f>SUM(AA53:AA55)</f>
        <v>8458019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7169847</v>
      </c>
      <c r="D59" s="65">
        <f>SUM(D56:D58)</f>
        <v>0</v>
      </c>
      <c r="E59" s="66">
        <f t="shared" si="6"/>
        <v>8458019</v>
      </c>
      <c r="F59" s="67">
        <f t="shared" si="6"/>
        <v>8458019</v>
      </c>
      <c r="G59" s="67">
        <f t="shared" si="6"/>
        <v>543059</v>
      </c>
      <c r="H59" s="67">
        <f t="shared" si="6"/>
        <v>711731</v>
      </c>
      <c r="I59" s="67">
        <f t="shared" si="6"/>
        <v>754984</v>
      </c>
      <c r="J59" s="67">
        <f t="shared" si="6"/>
        <v>2009774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2009774</v>
      </c>
      <c r="X59" s="67">
        <f t="shared" si="6"/>
        <v>2114442</v>
      </c>
      <c r="Y59" s="67">
        <f t="shared" si="6"/>
        <v>-104668</v>
      </c>
      <c r="Z59" s="68">
        <f>+IF(X59&lt;&gt;0,+(Y59/X59)*100,0)</f>
        <v>-4.9501476039541403</v>
      </c>
      <c r="AA59" s="65">
        <f>SUM(AA56:AA58)</f>
        <v>8458019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214658</v>
      </c>
      <c r="D39" s="20"/>
      <c r="E39" s="21"/>
      <c r="F39" s="22"/>
      <c r="G39" s="22"/>
      <c r="H39" s="22">
        <v>1196922</v>
      </c>
      <c r="I39" s="22">
        <v>356701</v>
      </c>
      <c r="J39" s="22">
        <v>1553623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1553623</v>
      </c>
      <c r="X39" s="22"/>
      <c r="Y39" s="22">
        <v>1553623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418630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633288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1196922</v>
      </c>
      <c r="I47" s="31">
        <f t="shared" si="1"/>
        <v>356701</v>
      </c>
      <c r="J47" s="31">
        <f t="shared" si="1"/>
        <v>1553623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1553623</v>
      </c>
      <c r="X47" s="31">
        <f t="shared" si="1"/>
        <v>50001</v>
      </c>
      <c r="Y47" s="31">
        <f t="shared" si="1"/>
        <v>1503622</v>
      </c>
      <c r="Z47" s="32">
        <f>+IF(X47&lt;&gt;0,+(Y47/X47)*100,0)</f>
        <v>3007.1838563228735</v>
      </c>
      <c r="AA47" s="29">
        <f>SUM(AA34:AA46)</f>
        <v>200000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-633288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-1196922</v>
      </c>
      <c r="I48" s="41">
        <f t="shared" si="2"/>
        <v>-356701</v>
      </c>
      <c r="J48" s="41">
        <f t="shared" si="2"/>
        <v>-1553623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-1553623</v>
      </c>
      <c r="X48" s="41">
        <f t="shared" si="2"/>
        <v>-50001</v>
      </c>
      <c r="Y48" s="41">
        <f t="shared" si="2"/>
        <v>-1503622</v>
      </c>
      <c r="Z48" s="42">
        <f>+IF(X48&lt;&gt;0,+(Y48/X48)*100,0)</f>
        <v>3007.1838563228735</v>
      </c>
      <c r="AA48" s="39">
        <f>+AA32-AA47</f>
        <v>-200000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-633288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-1196922</v>
      </c>
      <c r="I51" s="50">
        <f t="shared" si="3"/>
        <v>-356701</v>
      </c>
      <c r="J51" s="50">
        <f t="shared" si="3"/>
        <v>-1553623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-1553623</v>
      </c>
      <c r="X51" s="50">
        <f t="shared" si="3"/>
        <v>-50001</v>
      </c>
      <c r="Y51" s="50">
        <f t="shared" si="3"/>
        <v>-1503622</v>
      </c>
      <c r="Z51" s="51">
        <f>+IF(X51&lt;&gt;0,+(Y51/X51)*100,0)</f>
        <v>3007.1838563228735</v>
      </c>
      <c r="AA51" s="48">
        <f>SUM(AA48:AA50)</f>
        <v>-200000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-633288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-1196922</v>
      </c>
      <c r="I53" s="56">
        <f t="shared" si="4"/>
        <v>-356701</v>
      </c>
      <c r="J53" s="56">
        <f t="shared" si="4"/>
        <v>-1553623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-1553623</v>
      </c>
      <c r="X53" s="56">
        <f t="shared" si="4"/>
        <v>-50001</v>
      </c>
      <c r="Y53" s="56">
        <f t="shared" si="4"/>
        <v>-1503622</v>
      </c>
      <c r="Z53" s="57">
        <f>+IF(X53&lt;&gt;0,+(Y53/X53)*100,0)</f>
        <v>3007.1838563228735</v>
      </c>
      <c r="AA53" s="54">
        <f>+AA51-AA52</f>
        <v>-200000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-633288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-1196922</v>
      </c>
      <c r="I56" s="50">
        <f t="shared" si="5"/>
        <v>-356701</v>
      </c>
      <c r="J56" s="50">
        <f t="shared" si="5"/>
        <v>-1553623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-1553623</v>
      </c>
      <c r="X56" s="50">
        <f t="shared" si="5"/>
        <v>-50001</v>
      </c>
      <c r="Y56" s="50">
        <f t="shared" si="5"/>
        <v>-1503622</v>
      </c>
      <c r="Z56" s="51">
        <f>+IF(X56&lt;&gt;0,+(Y56/X56)*100,0)</f>
        <v>3007.1838563228735</v>
      </c>
      <c r="AA56" s="48">
        <f>SUM(AA53:AA55)</f>
        <v>-200000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-633288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-1196922</v>
      </c>
      <c r="I59" s="67">
        <f t="shared" si="6"/>
        <v>-356701</v>
      </c>
      <c r="J59" s="67">
        <f t="shared" si="6"/>
        <v>-1553623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-1553623</v>
      </c>
      <c r="X59" s="67">
        <f t="shared" si="6"/>
        <v>-50001</v>
      </c>
      <c r="Y59" s="67">
        <f t="shared" si="6"/>
        <v>-1503622</v>
      </c>
      <c r="Z59" s="68">
        <f>+IF(X59&lt;&gt;0,+(Y59/X59)*100,0)</f>
        <v>3007.1838563228735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415960</v>
      </c>
      <c r="D8" s="20"/>
      <c r="E8" s="21">
        <v>455149</v>
      </c>
      <c r="F8" s="22">
        <v>455149</v>
      </c>
      <c r="G8" s="22">
        <v>30931</v>
      </c>
      <c r="H8" s="22">
        <v>49575</v>
      </c>
      <c r="I8" s="22">
        <v>39234</v>
      </c>
      <c r="J8" s="22">
        <v>119740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119740</v>
      </c>
      <c r="X8" s="22">
        <v>113787</v>
      </c>
      <c r="Y8" s="22">
        <v>5953</v>
      </c>
      <c r="Z8" s="23">
        <v>5.2317048520481251</v>
      </c>
      <c r="AA8" s="20">
        <v>455149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415960</v>
      </c>
      <c r="D32" s="29">
        <f t="shared" ref="D32:Y32" si="0">SUM(D6:D31)</f>
        <v>0</v>
      </c>
      <c r="E32" s="30">
        <f t="shared" si="0"/>
        <v>455149</v>
      </c>
      <c r="F32" s="31">
        <f t="shared" si="0"/>
        <v>455149</v>
      </c>
      <c r="G32" s="31">
        <f t="shared" si="0"/>
        <v>30931</v>
      </c>
      <c r="H32" s="31">
        <f t="shared" si="0"/>
        <v>49575</v>
      </c>
      <c r="I32" s="31">
        <f t="shared" si="0"/>
        <v>39234</v>
      </c>
      <c r="J32" s="31">
        <f t="shared" si="0"/>
        <v>119740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119740</v>
      </c>
      <c r="X32" s="31">
        <f t="shared" si="0"/>
        <v>113787</v>
      </c>
      <c r="Y32" s="31">
        <f t="shared" si="0"/>
        <v>5953</v>
      </c>
      <c r="Z32" s="32">
        <f>+IF(X32&lt;&gt;0,+(Y32/X32)*100,0)</f>
        <v>5.2317048520481251</v>
      </c>
      <c r="AA32" s="29">
        <f>SUM(AA6:AA31)</f>
        <v>455149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32123983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32123983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-31708023</v>
      </c>
      <c r="D48" s="39">
        <f t="shared" si="2"/>
        <v>0</v>
      </c>
      <c r="E48" s="40">
        <f t="shared" si="2"/>
        <v>455149</v>
      </c>
      <c r="F48" s="41">
        <f t="shared" si="2"/>
        <v>455149</v>
      </c>
      <c r="G48" s="41">
        <f t="shared" si="2"/>
        <v>30931</v>
      </c>
      <c r="H48" s="41">
        <f t="shared" si="2"/>
        <v>49575</v>
      </c>
      <c r="I48" s="41">
        <f t="shared" si="2"/>
        <v>39234</v>
      </c>
      <c r="J48" s="41">
        <f t="shared" si="2"/>
        <v>119740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119740</v>
      </c>
      <c r="X48" s="41">
        <f t="shared" si="2"/>
        <v>113787</v>
      </c>
      <c r="Y48" s="41">
        <f t="shared" si="2"/>
        <v>5953</v>
      </c>
      <c r="Z48" s="42">
        <f>+IF(X48&lt;&gt;0,+(Y48/X48)*100,0)</f>
        <v>5.2317048520481251</v>
      </c>
      <c r="AA48" s="39">
        <f>+AA32-AA47</f>
        <v>455149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-31708023</v>
      </c>
      <c r="D51" s="48">
        <f t="shared" si="3"/>
        <v>0</v>
      </c>
      <c r="E51" s="49">
        <f t="shared" si="3"/>
        <v>455149</v>
      </c>
      <c r="F51" s="50">
        <f t="shared" si="3"/>
        <v>455149</v>
      </c>
      <c r="G51" s="50">
        <f t="shared" si="3"/>
        <v>30931</v>
      </c>
      <c r="H51" s="50">
        <f t="shared" si="3"/>
        <v>49575</v>
      </c>
      <c r="I51" s="50">
        <f t="shared" si="3"/>
        <v>39234</v>
      </c>
      <c r="J51" s="50">
        <f t="shared" si="3"/>
        <v>119740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119740</v>
      </c>
      <c r="X51" s="50">
        <f t="shared" si="3"/>
        <v>113787</v>
      </c>
      <c r="Y51" s="50">
        <f t="shared" si="3"/>
        <v>5953</v>
      </c>
      <c r="Z51" s="51">
        <f>+IF(X51&lt;&gt;0,+(Y51/X51)*100,0)</f>
        <v>5.2317048520481251</v>
      </c>
      <c r="AA51" s="48">
        <f>SUM(AA48:AA50)</f>
        <v>455149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-31708023</v>
      </c>
      <c r="D53" s="54">
        <f>+D51-D52</f>
        <v>0</v>
      </c>
      <c r="E53" s="55">
        <f t="shared" si="4"/>
        <v>455149</v>
      </c>
      <c r="F53" s="56">
        <f t="shared" si="4"/>
        <v>455149</v>
      </c>
      <c r="G53" s="56">
        <f t="shared" si="4"/>
        <v>30931</v>
      </c>
      <c r="H53" s="56">
        <f t="shared" si="4"/>
        <v>49575</v>
      </c>
      <c r="I53" s="56">
        <f t="shared" si="4"/>
        <v>39234</v>
      </c>
      <c r="J53" s="56">
        <f t="shared" si="4"/>
        <v>119740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119740</v>
      </c>
      <c r="X53" s="56">
        <f t="shared" si="4"/>
        <v>113787</v>
      </c>
      <c r="Y53" s="56">
        <f t="shared" si="4"/>
        <v>5953</v>
      </c>
      <c r="Z53" s="57">
        <f>+IF(X53&lt;&gt;0,+(Y53/X53)*100,0)</f>
        <v>5.2317048520481251</v>
      </c>
      <c r="AA53" s="54">
        <f>+AA51-AA52</f>
        <v>455149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-31708023</v>
      </c>
      <c r="D56" s="48">
        <f>SUM(D53:D55)</f>
        <v>0</v>
      </c>
      <c r="E56" s="49">
        <f t="shared" si="5"/>
        <v>455149</v>
      </c>
      <c r="F56" s="50">
        <f t="shared" si="5"/>
        <v>455149</v>
      </c>
      <c r="G56" s="50">
        <f t="shared" si="5"/>
        <v>30931</v>
      </c>
      <c r="H56" s="50">
        <f t="shared" si="5"/>
        <v>49575</v>
      </c>
      <c r="I56" s="50">
        <f t="shared" si="5"/>
        <v>39234</v>
      </c>
      <c r="J56" s="50">
        <f t="shared" si="5"/>
        <v>119740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119740</v>
      </c>
      <c r="X56" s="50">
        <f t="shared" si="5"/>
        <v>113787</v>
      </c>
      <c r="Y56" s="50">
        <f t="shared" si="5"/>
        <v>5953</v>
      </c>
      <c r="Z56" s="51">
        <f>+IF(X56&lt;&gt;0,+(Y56/X56)*100,0)</f>
        <v>5.2317048520481251</v>
      </c>
      <c r="AA56" s="48">
        <f>SUM(AA53:AA55)</f>
        <v>455149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-31708023</v>
      </c>
      <c r="D59" s="65">
        <f>SUM(D56:D58)</f>
        <v>0</v>
      </c>
      <c r="E59" s="66">
        <f t="shared" si="6"/>
        <v>455149</v>
      </c>
      <c r="F59" s="67">
        <f t="shared" si="6"/>
        <v>455149</v>
      </c>
      <c r="G59" s="67">
        <f t="shared" si="6"/>
        <v>30931</v>
      </c>
      <c r="H59" s="67">
        <f t="shared" si="6"/>
        <v>49575</v>
      </c>
      <c r="I59" s="67">
        <f t="shared" si="6"/>
        <v>39234</v>
      </c>
      <c r="J59" s="67">
        <f t="shared" si="6"/>
        <v>119740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119740</v>
      </c>
      <c r="X59" s="67">
        <f t="shared" si="6"/>
        <v>113787</v>
      </c>
      <c r="Y59" s="67">
        <f t="shared" si="6"/>
        <v>5953</v>
      </c>
      <c r="Z59" s="68">
        <f>+IF(X59&lt;&gt;0,+(Y59/X59)*100,0)</f>
        <v>5.2317048520481251</v>
      </c>
      <c r="AA59" s="65">
        <f>SUM(AA56:AA58)</f>
        <v>455149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2761517</v>
      </c>
      <c r="D41" s="20"/>
      <c r="E41" s="21">
        <v>3000000</v>
      </c>
      <c r="F41" s="22">
        <v>3000000</v>
      </c>
      <c r="G41" s="22">
        <v>254700</v>
      </c>
      <c r="H41" s="22">
        <v>364700</v>
      </c>
      <c r="I41" s="22">
        <v>254700</v>
      </c>
      <c r="J41" s="22">
        <v>874100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874100</v>
      </c>
      <c r="X41" s="22">
        <v>750000</v>
      </c>
      <c r="Y41" s="22">
        <v>124100</v>
      </c>
      <c r="Z41" s="23">
        <v>16.546666666666667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2761517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254700</v>
      </c>
      <c r="H47" s="31">
        <f t="shared" si="1"/>
        <v>364700</v>
      </c>
      <c r="I47" s="31">
        <f t="shared" si="1"/>
        <v>254700</v>
      </c>
      <c r="J47" s="31">
        <f t="shared" si="1"/>
        <v>874100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874100</v>
      </c>
      <c r="X47" s="31">
        <f t="shared" si="1"/>
        <v>750000</v>
      </c>
      <c r="Y47" s="31">
        <f t="shared" si="1"/>
        <v>124100</v>
      </c>
      <c r="Z47" s="32">
        <f>+IF(X47&lt;&gt;0,+(Y47/X47)*100,0)</f>
        <v>16.546666666666667</v>
      </c>
      <c r="AA47" s="29">
        <f>SUM(AA34:AA46)</f>
        <v>3000000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-2761517</v>
      </c>
      <c r="D48" s="39">
        <f t="shared" si="2"/>
        <v>0</v>
      </c>
      <c r="E48" s="40">
        <f t="shared" si="2"/>
        <v>-3000000</v>
      </c>
      <c r="F48" s="41">
        <f t="shared" si="2"/>
        <v>-3000000</v>
      </c>
      <c r="G48" s="41">
        <f t="shared" si="2"/>
        <v>-254700</v>
      </c>
      <c r="H48" s="41">
        <f t="shared" si="2"/>
        <v>-364700</v>
      </c>
      <c r="I48" s="41">
        <f t="shared" si="2"/>
        <v>-254700</v>
      </c>
      <c r="J48" s="41">
        <f t="shared" si="2"/>
        <v>-874100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-874100</v>
      </c>
      <c r="X48" s="41">
        <f t="shared" si="2"/>
        <v>-750000</v>
      </c>
      <c r="Y48" s="41">
        <f t="shared" si="2"/>
        <v>-124100</v>
      </c>
      <c r="Z48" s="42">
        <f>+IF(X48&lt;&gt;0,+(Y48/X48)*100,0)</f>
        <v>16.546666666666667</v>
      </c>
      <c r="AA48" s="39">
        <f>+AA32-AA47</f>
        <v>-3000000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-2761517</v>
      </c>
      <c r="D51" s="48">
        <f t="shared" si="3"/>
        <v>0</v>
      </c>
      <c r="E51" s="49">
        <f t="shared" si="3"/>
        <v>-3000000</v>
      </c>
      <c r="F51" s="50">
        <f t="shared" si="3"/>
        <v>-3000000</v>
      </c>
      <c r="G51" s="50">
        <f t="shared" si="3"/>
        <v>-254700</v>
      </c>
      <c r="H51" s="50">
        <f t="shared" si="3"/>
        <v>-364700</v>
      </c>
      <c r="I51" s="50">
        <f t="shared" si="3"/>
        <v>-254700</v>
      </c>
      <c r="J51" s="50">
        <f t="shared" si="3"/>
        <v>-874100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-874100</v>
      </c>
      <c r="X51" s="50">
        <f t="shared" si="3"/>
        <v>-750000</v>
      </c>
      <c r="Y51" s="50">
        <f t="shared" si="3"/>
        <v>-124100</v>
      </c>
      <c r="Z51" s="51">
        <f>+IF(X51&lt;&gt;0,+(Y51/X51)*100,0)</f>
        <v>16.546666666666667</v>
      </c>
      <c r="AA51" s="48">
        <f>SUM(AA48:AA50)</f>
        <v>-3000000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-2761517</v>
      </c>
      <c r="D53" s="54">
        <f>+D51-D52</f>
        <v>0</v>
      </c>
      <c r="E53" s="55">
        <f t="shared" si="4"/>
        <v>-3000000</v>
      </c>
      <c r="F53" s="56">
        <f t="shared" si="4"/>
        <v>-3000000</v>
      </c>
      <c r="G53" s="56">
        <f t="shared" si="4"/>
        <v>-254700</v>
      </c>
      <c r="H53" s="56">
        <f t="shared" si="4"/>
        <v>-364700</v>
      </c>
      <c r="I53" s="56">
        <f t="shared" si="4"/>
        <v>-254700</v>
      </c>
      <c r="J53" s="56">
        <f t="shared" si="4"/>
        <v>-874100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-874100</v>
      </c>
      <c r="X53" s="56">
        <f t="shared" si="4"/>
        <v>-750000</v>
      </c>
      <c r="Y53" s="56">
        <f t="shared" si="4"/>
        <v>-124100</v>
      </c>
      <c r="Z53" s="57">
        <f>+IF(X53&lt;&gt;0,+(Y53/X53)*100,0)</f>
        <v>16.546666666666667</v>
      </c>
      <c r="AA53" s="54">
        <f>+AA51-AA52</f>
        <v>-3000000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-2761517</v>
      </c>
      <c r="D56" s="48">
        <f>SUM(D53:D55)</f>
        <v>0</v>
      </c>
      <c r="E56" s="49">
        <f t="shared" si="5"/>
        <v>-3000000</v>
      </c>
      <c r="F56" s="50">
        <f t="shared" si="5"/>
        <v>-3000000</v>
      </c>
      <c r="G56" s="50">
        <f t="shared" si="5"/>
        <v>-254700</v>
      </c>
      <c r="H56" s="50">
        <f t="shared" si="5"/>
        <v>-364700</v>
      </c>
      <c r="I56" s="50">
        <f t="shared" si="5"/>
        <v>-254700</v>
      </c>
      <c r="J56" s="50">
        <f t="shared" si="5"/>
        <v>-874100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-874100</v>
      </c>
      <c r="X56" s="50">
        <f t="shared" si="5"/>
        <v>-750000</v>
      </c>
      <c r="Y56" s="50">
        <f t="shared" si="5"/>
        <v>-124100</v>
      </c>
      <c r="Z56" s="51">
        <f>+IF(X56&lt;&gt;0,+(Y56/X56)*100,0)</f>
        <v>16.546666666666667</v>
      </c>
      <c r="AA56" s="48">
        <f>SUM(AA53:AA55)</f>
        <v>-3000000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-2761517</v>
      </c>
      <c r="D59" s="65">
        <f>SUM(D56:D58)</f>
        <v>0</v>
      </c>
      <c r="E59" s="66">
        <f t="shared" si="6"/>
        <v>-3000000</v>
      </c>
      <c r="F59" s="67">
        <f t="shared" si="6"/>
        <v>-3000000</v>
      </c>
      <c r="G59" s="67">
        <f t="shared" si="6"/>
        <v>-254700</v>
      </c>
      <c r="H59" s="67">
        <f t="shared" si="6"/>
        <v>-364700</v>
      </c>
      <c r="I59" s="67">
        <f t="shared" si="6"/>
        <v>-254700</v>
      </c>
      <c r="J59" s="67">
        <f t="shared" si="6"/>
        <v>-874100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-874100</v>
      </c>
      <c r="X59" s="67">
        <f t="shared" si="6"/>
        <v>-750000</v>
      </c>
      <c r="Y59" s="67">
        <f t="shared" si="6"/>
        <v>-124100</v>
      </c>
      <c r="Z59" s="68">
        <f>+IF(X59&lt;&gt;0,+(Y59/X59)*100,0)</f>
        <v>16.546666666666667</v>
      </c>
      <c r="AA59" s="65">
        <f>SUM(AA56:AA58)</f>
        <v>-3000000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119676200</v>
      </c>
      <c r="G8" s="22">
        <v>10247961</v>
      </c>
      <c r="H8" s="22">
        <v>9751830</v>
      </c>
      <c r="I8" s="22">
        <v>10376289</v>
      </c>
      <c r="J8" s="22">
        <v>30376080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30376080</v>
      </c>
      <c r="X8" s="22">
        <v>35108500</v>
      </c>
      <c r="Y8" s="22">
        <v>-4732420</v>
      </c>
      <c r="Z8" s="23">
        <v>-13.479413817166783</v>
      </c>
      <c r="AA8" s="20">
        <v>119676200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97700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24600</v>
      </c>
      <c r="Y19" s="22">
        <v>-24600</v>
      </c>
      <c r="Z19" s="23">
        <v>-100</v>
      </c>
      <c r="AA19" s="20">
        <v>97700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800000</v>
      </c>
      <c r="G22" s="22">
        <v>176470</v>
      </c>
      <c r="H22" s="22">
        <v>287558</v>
      </c>
      <c r="I22" s="22"/>
      <c r="J22" s="22">
        <v>464028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464028</v>
      </c>
      <c r="X22" s="22"/>
      <c r="Y22" s="22">
        <v>464028</v>
      </c>
      <c r="Z22" s="23"/>
      <c r="AA22" s="20">
        <v>800000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45575250</v>
      </c>
      <c r="X25" s="22">
        <v>46355500</v>
      </c>
      <c r="Y25" s="22">
        <v>-780250</v>
      </c>
      <c r="Z25" s="23">
        <v>-1.6831875397741367</v>
      </c>
      <c r="AA25" s="20">
        <v>110370200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408975</v>
      </c>
      <c r="X30" s="22"/>
      <c r="Y30" s="22">
        <v>408975</v>
      </c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232580000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76824333</v>
      </c>
      <c r="X32" s="31">
        <f t="shared" si="0"/>
        <v>81488600</v>
      </c>
      <c r="Y32" s="31">
        <f t="shared" si="0"/>
        <v>-4664267</v>
      </c>
      <c r="Z32" s="32">
        <f>+IF(X32&lt;&gt;0,+(Y32/X32)*100,0)</f>
        <v>-5.7238276274227315</v>
      </c>
      <c r="AA32" s="29">
        <f>SUM(AA6:AA31)</f>
        <v>232580000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78716800</v>
      </c>
      <c r="G34" s="22">
        <v>6017229</v>
      </c>
      <c r="H34" s="22">
        <v>5876450</v>
      </c>
      <c r="I34" s="22">
        <v>6359699</v>
      </c>
      <c r="J34" s="22">
        <v>18253378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18253378</v>
      </c>
      <c r="X34" s="22">
        <v>19215300</v>
      </c>
      <c r="Y34" s="22">
        <v>-961922</v>
      </c>
      <c r="Z34" s="23">
        <v>-5.0060212434882621</v>
      </c>
      <c r="AA34" s="20">
        <v>78716800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7823100</v>
      </c>
      <c r="G37" s="22">
        <v>193601</v>
      </c>
      <c r="H37" s="22">
        <v>226942</v>
      </c>
      <c r="I37" s="22">
        <v>365743</v>
      </c>
      <c r="J37" s="22">
        <v>786286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786286</v>
      </c>
      <c r="X37" s="22">
        <v>1649200</v>
      </c>
      <c r="Y37" s="22">
        <v>-862914</v>
      </c>
      <c r="Z37" s="23">
        <v>-52.323186999757453</v>
      </c>
      <c r="AA37" s="20">
        <v>7823100</v>
      </c>
    </row>
    <row r="38" spans="1:27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8018300</v>
      </c>
      <c r="G38" s="22">
        <v>668192</v>
      </c>
      <c r="H38" s="22">
        <v>664075</v>
      </c>
      <c r="I38" s="22">
        <v>668192</v>
      </c>
      <c r="J38" s="22">
        <v>2000459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2000459</v>
      </c>
      <c r="X38" s="22">
        <v>2004600</v>
      </c>
      <c r="Y38" s="22">
        <v>-4141</v>
      </c>
      <c r="Z38" s="23">
        <v>-0.20657487778110348</v>
      </c>
      <c r="AA38" s="20">
        <v>8018300</v>
      </c>
    </row>
    <row r="39" spans="1:27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47583800</v>
      </c>
      <c r="G39" s="22">
        <v>3965315</v>
      </c>
      <c r="H39" s="22">
        <v>5240247</v>
      </c>
      <c r="I39" s="22">
        <v>4454287</v>
      </c>
      <c r="J39" s="22">
        <v>13659849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13659849</v>
      </c>
      <c r="X39" s="22">
        <v>11528300</v>
      </c>
      <c r="Y39" s="22">
        <v>2131549</v>
      </c>
      <c r="Z39" s="23">
        <v>18.489707936122414</v>
      </c>
      <c r="AA39" s="20">
        <v>47583800</v>
      </c>
    </row>
    <row r="40" spans="1:27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5825600</v>
      </c>
      <c r="G40" s="22">
        <v>662052</v>
      </c>
      <c r="H40" s="22">
        <v>442644</v>
      </c>
      <c r="I40" s="22">
        <v>428365</v>
      </c>
      <c r="J40" s="22">
        <v>1533061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1533061</v>
      </c>
      <c r="X40" s="22">
        <v>1456200</v>
      </c>
      <c r="Y40" s="22">
        <v>76861</v>
      </c>
      <c r="Z40" s="23">
        <v>5.278189809092158</v>
      </c>
      <c r="AA40" s="20">
        <v>5825600</v>
      </c>
    </row>
    <row r="41" spans="1:27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70553900</v>
      </c>
      <c r="G41" s="22">
        <v>6270455</v>
      </c>
      <c r="H41" s="22">
        <v>3269016</v>
      </c>
      <c r="I41" s="22">
        <v>3070791</v>
      </c>
      <c r="J41" s="22">
        <v>12610262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12610262</v>
      </c>
      <c r="X41" s="22">
        <v>22558100</v>
      </c>
      <c r="Y41" s="22">
        <v>-9947838</v>
      </c>
      <c r="Z41" s="23">
        <v>-44.098740585421645</v>
      </c>
      <c r="AA41" s="20">
        <v>70553900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648590</v>
      </c>
      <c r="X43" s="22"/>
      <c r="Y43" s="22">
        <v>648590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15183900</v>
      </c>
      <c r="G44" s="22">
        <v>1059778</v>
      </c>
      <c r="H44" s="22">
        <v>1119151</v>
      </c>
      <c r="I44" s="22">
        <v>1151144</v>
      </c>
      <c r="J44" s="22">
        <v>3330073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3330073</v>
      </c>
      <c r="X44" s="22">
        <v>3500800</v>
      </c>
      <c r="Y44" s="22">
        <v>-170727</v>
      </c>
      <c r="Z44" s="23">
        <v>-4.876799588665448</v>
      </c>
      <c r="AA44" s="20">
        <v>15183900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234213900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52821958</v>
      </c>
      <c r="X47" s="31">
        <f t="shared" si="1"/>
        <v>61912500</v>
      </c>
      <c r="Y47" s="31">
        <f t="shared" si="1"/>
        <v>-9090542</v>
      </c>
      <c r="Z47" s="32">
        <f>+IF(X47&lt;&gt;0,+(Y47/X47)*100,0)</f>
        <v>-14.682886331516254</v>
      </c>
      <c r="AA47" s="29">
        <f>SUM(AA34:AA46)</f>
        <v>234213900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-1633900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24002375</v>
      </c>
      <c r="X48" s="41">
        <f t="shared" si="2"/>
        <v>19576100</v>
      </c>
      <c r="Y48" s="41">
        <f t="shared" si="2"/>
        <v>4426275</v>
      </c>
      <c r="Z48" s="42">
        <f>+IF(X48&lt;&gt;0,+(Y48/X48)*100,0)</f>
        <v>22.610606811366921</v>
      </c>
      <c r="AA48" s="39">
        <f>+AA32-AA47</f>
        <v>-1633900</v>
      </c>
    </row>
    <row r="49" spans="1:27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56191200</v>
      </c>
      <c r="G49" s="22"/>
      <c r="H49" s="22"/>
      <c r="I49" s="22">
        <v>5334501</v>
      </c>
      <c r="J49" s="22">
        <v>5334501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5334501</v>
      </c>
      <c r="X49" s="22">
        <v>21352700</v>
      </c>
      <c r="Y49" s="22">
        <v>-16018199</v>
      </c>
      <c r="Z49" s="23">
        <v>-75.017206254946672</v>
      </c>
      <c r="AA49" s="20">
        <v>56191200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54557300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29336876</v>
      </c>
      <c r="X51" s="50">
        <f t="shared" si="3"/>
        <v>40928800</v>
      </c>
      <c r="Y51" s="50">
        <f t="shared" si="3"/>
        <v>-11591924</v>
      </c>
      <c r="Z51" s="51">
        <f>+IF(X51&lt;&gt;0,+(Y51/X51)*100,0)</f>
        <v>-28.322169230468518</v>
      </c>
      <c r="AA51" s="48">
        <f>SUM(AA48:AA50)</f>
        <v>54557300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54557300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29336876</v>
      </c>
      <c r="X53" s="56">
        <f t="shared" si="4"/>
        <v>40928800</v>
      </c>
      <c r="Y53" s="56">
        <f t="shared" si="4"/>
        <v>-11591924</v>
      </c>
      <c r="Z53" s="57">
        <f>+IF(X53&lt;&gt;0,+(Y53/X53)*100,0)</f>
        <v>-28.322169230468518</v>
      </c>
      <c r="AA53" s="54">
        <f>+AA51-AA52</f>
        <v>54557300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54557300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29336876</v>
      </c>
      <c r="X56" s="50">
        <f t="shared" si="5"/>
        <v>40928800</v>
      </c>
      <c r="Y56" s="50">
        <f t="shared" si="5"/>
        <v>-11591924</v>
      </c>
      <c r="Z56" s="51">
        <f>+IF(X56&lt;&gt;0,+(Y56/X56)*100,0)</f>
        <v>-28.322169230468518</v>
      </c>
      <c r="AA56" s="48">
        <f>SUM(AA53:AA55)</f>
        <v>54557300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54557300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29336876</v>
      </c>
      <c r="X59" s="67">
        <f t="shared" si="6"/>
        <v>40928800</v>
      </c>
      <c r="Y59" s="67">
        <f t="shared" si="6"/>
        <v>-11591924</v>
      </c>
      <c r="Z59" s="68">
        <f>+IF(X59&lt;&gt;0,+(Y59/X59)*100,0)</f>
        <v>-28.322169230468518</v>
      </c>
      <c r="AA59" s="65">
        <f>SUM(AA56:AA58)</f>
        <v>54557300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473569</v>
      </c>
      <c r="D34" s="20"/>
      <c r="E34" s="21">
        <v>518170</v>
      </c>
      <c r="F34" s="22">
        <v>518170</v>
      </c>
      <c r="G34" s="22"/>
      <c r="H34" s="22">
        <v>75757</v>
      </c>
      <c r="I34" s="22">
        <v>37442</v>
      </c>
      <c r="J34" s="22">
        <v>113199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113199</v>
      </c>
      <c r="X34" s="22">
        <v>129543</v>
      </c>
      <c r="Y34" s="22">
        <v>-16344</v>
      </c>
      <c r="Z34" s="23">
        <v>-12.616660105138836</v>
      </c>
      <c r="AA34" s="20">
        <v>518170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1022</v>
      </c>
      <c r="D37" s="20"/>
      <c r="E37" s="21">
        <v>5010</v>
      </c>
      <c r="F37" s="22">
        <v>5010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1251</v>
      </c>
      <c r="Y37" s="22">
        <v>-1251</v>
      </c>
      <c r="Z37" s="23">
        <v>-100</v>
      </c>
      <c r="AA37" s="20">
        <v>5010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105300</v>
      </c>
      <c r="F41" s="22">
        <v>105300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26325</v>
      </c>
      <c r="Y41" s="22">
        <v>-26325</v>
      </c>
      <c r="Z41" s="23">
        <v>-100</v>
      </c>
      <c r="AA41" s="20">
        <v>105300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92691</v>
      </c>
      <c r="D44" s="20"/>
      <c r="E44" s="21">
        <v>147500</v>
      </c>
      <c r="F44" s="22">
        <v>147500</v>
      </c>
      <c r="G44" s="22">
        <v>4180</v>
      </c>
      <c r="H44" s="22">
        <v>11654</v>
      </c>
      <c r="I44" s="22"/>
      <c r="J44" s="22">
        <v>15834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15834</v>
      </c>
      <c r="X44" s="22">
        <v>36873</v>
      </c>
      <c r="Y44" s="22">
        <v>-21039</v>
      </c>
      <c r="Z44" s="23">
        <v>-57.058009925962082</v>
      </c>
      <c r="AA44" s="20">
        <v>147500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567282</v>
      </c>
      <c r="D47" s="29">
        <f t="shared" ref="D47:Y47" si="1">SUM(D34:D46)</f>
        <v>0</v>
      </c>
      <c r="E47" s="30">
        <f t="shared" si="1"/>
        <v>775980</v>
      </c>
      <c r="F47" s="31">
        <f t="shared" si="1"/>
        <v>775980</v>
      </c>
      <c r="G47" s="31">
        <f t="shared" si="1"/>
        <v>4180</v>
      </c>
      <c r="H47" s="31">
        <f t="shared" si="1"/>
        <v>87411</v>
      </c>
      <c r="I47" s="31">
        <f t="shared" si="1"/>
        <v>37442</v>
      </c>
      <c r="J47" s="31">
        <f t="shared" si="1"/>
        <v>129033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129033</v>
      </c>
      <c r="X47" s="31">
        <f t="shared" si="1"/>
        <v>193992</v>
      </c>
      <c r="Y47" s="31">
        <f t="shared" si="1"/>
        <v>-64959</v>
      </c>
      <c r="Z47" s="32">
        <f>+IF(X47&lt;&gt;0,+(Y47/X47)*100,0)</f>
        <v>-33.485401459854018</v>
      </c>
      <c r="AA47" s="29">
        <f>SUM(AA34:AA46)</f>
        <v>775980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-567282</v>
      </c>
      <c r="D48" s="39">
        <f t="shared" si="2"/>
        <v>0</v>
      </c>
      <c r="E48" s="40">
        <f t="shared" si="2"/>
        <v>-775980</v>
      </c>
      <c r="F48" s="41">
        <f t="shared" si="2"/>
        <v>-775980</v>
      </c>
      <c r="G48" s="41">
        <f t="shared" si="2"/>
        <v>-4180</v>
      </c>
      <c r="H48" s="41">
        <f t="shared" si="2"/>
        <v>-87411</v>
      </c>
      <c r="I48" s="41">
        <f t="shared" si="2"/>
        <v>-37442</v>
      </c>
      <c r="J48" s="41">
        <f t="shared" si="2"/>
        <v>-129033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-129033</v>
      </c>
      <c r="X48" s="41">
        <f t="shared" si="2"/>
        <v>-193992</v>
      </c>
      <c r="Y48" s="41">
        <f t="shared" si="2"/>
        <v>64959</v>
      </c>
      <c r="Z48" s="42">
        <f>+IF(X48&lt;&gt;0,+(Y48/X48)*100,0)</f>
        <v>-33.485401459854018</v>
      </c>
      <c r="AA48" s="39">
        <f>+AA32-AA47</f>
        <v>-775980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-567282</v>
      </c>
      <c r="D51" s="48">
        <f t="shared" si="3"/>
        <v>0</v>
      </c>
      <c r="E51" s="49">
        <f t="shared" si="3"/>
        <v>-775980</v>
      </c>
      <c r="F51" s="50">
        <f t="shared" si="3"/>
        <v>-775980</v>
      </c>
      <c r="G51" s="50">
        <f t="shared" si="3"/>
        <v>-4180</v>
      </c>
      <c r="H51" s="50">
        <f t="shared" si="3"/>
        <v>-87411</v>
      </c>
      <c r="I51" s="50">
        <f t="shared" si="3"/>
        <v>-37442</v>
      </c>
      <c r="J51" s="50">
        <f t="shared" si="3"/>
        <v>-129033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-129033</v>
      </c>
      <c r="X51" s="50">
        <f t="shared" si="3"/>
        <v>-193992</v>
      </c>
      <c r="Y51" s="50">
        <f t="shared" si="3"/>
        <v>64959</v>
      </c>
      <c r="Z51" s="51">
        <f>+IF(X51&lt;&gt;0,+(Y51/X51)*100,0)</f>
        <v>-33.485401459854018</v>
      </c>
      <c r="AA51" s="48">
        <f>SUM(AA48:AA50)</f>
        <v>-775980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-567282</v>
      </c>
      <c r="D53" s="54">
        <f>+D51-D52</f>
        <v>0</v>
      </c>
      <c r="E53" s="55">
        <f t="shared" si="4"/>
        <v>-775980</v>
      </c>
      <c r="F53" s="56">
        <f t="shared" si="4"/>
        <v>-775980</v>
      </c>
      <c r="G53" s="56">
        <f t="shared" si="4"/>
        <v>-4180</v>
      </c>
      <c r="H53" s="56">
        <f t="shared" si="4"/>
        <v>-87411</v>
      </c>
      <c r="I53" s="56">
        <f t="shared" si="4"/>
        <v>-37442</v>
      </c>
      <c r="J53" s="56">
        <f t="shared" si="4"/>
        <v>-129033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-129033</v>
      </c>
      <c r="X53" s="56">
        <f t="shared" si="4"/>
        <v>-193992</v>
      </c>
      <c r="Y53" s="56">
        <f t="shared" si="4"/>
        <v>64959</v>
      </c>
      <c r="Z53" s="57">
        <f>+IF(X53&lt;&gt;0,+(Y53/X53)*100,0)</f>
        <v>-33.485401459854018</v>
      </c>
      <c r="AA53" s="54">
        <f>+AA51-AA52</f>
        <v>-775980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-567282</v>
      </c>
      <c r="D56" s="48">
        <f>SUM(D53:D55)</f>
        <v>0</v>
      </c>
      <c r="E56" s="49">
        <f t="shared" si="5"/>
        <v>-775980</v>
      </c>
      <c r="F56" s="50">
        <f t="shared" si="5"/>
        <v>-775980</v>
      </c>
      <c r="G56" s="50">
        <f t="shared" si="5"/>
        <v>-4180</v>
      </c>
      <c r="H56" s="50">
        <f t="shared" si="5"/>
        <v>-87411</v>
      </c>
      <c r="I56" s="50">
        <f t="shared" si="5"/>
        <v>-37442</v>
      </c>
      <c r="J56" s="50">
        <f t="shared" si="5"/>
        <v>-129033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-129033</v>
      </c>
      <c r="X56" s="50">
        <f t="shared" si="5"/>
        <v>-193992</v>
      </c>
      <c r="Y56" s="50">
        <f t="shared" si="5"/>
        <v>64959</v>
      </c>
      <c r="Z56" s="51">
        <f>+IF(X56&lt;&gt;0,+(Y56/X56)*100,0)</f>
        <v>-33.485401459854018</v>
      </c>
      <c r="AA56" s="48">
        <f>SUM(AA53:AA55)</f>
        <v>-775980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-567282</v>
      </c>
      <c r="D59" s="65">
        <f>SUM(D56:D58)</f>
        <v>0</v>
      </c>
      <c r="E59" s="66">
        <f t="shared" si="6"/>
        <v>-775980</v>
      </c>
      <c r="F59" s="67">
        <f t="shared" si="6"/>
        <v>-775980</v>
      </c>
      <c r="G59" s="67">
        <f t="shared" si="6"/>
        <v>-4180</v>
      </c>
      <c r="H59" s="67">
        <f t="shared" si="6"/>
        <v>-87411</v>
      </c>
      <c r="I59" s="67">
        <f t="shared" si="6"/>
        <v>-37442</v>
      </c>
      <c r="J59" s="67">
        <f t="shared" si="6"/>
        <v>-129033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-129033</v>
      </c>
      <c r="X59" s="67">
        <f t="shared" si="6"/>
        <v>-193992</v>
      </c>
      <c r="Y59" s="67">
        <f t="shared" si="6"/>
        <v>64959</v>
      </c>
      <c r="Z59" s="68">
        <f>+IF(X59&lt;&gt;0,+(Y59/X59)*100,0)</f>
        <v>-33.485401459854018</v>
      </c>
      <c r="AA59" s="65">
        <f>SUM(AA56:AA58)</f>
        <v>-775980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598296</v>
      </c>
      <c r="D39" s="20"/>
      <c r="E39" s="21"/>
      <c r="F39" s="22"/>
      <c r="G39" s="22">
        <v>47783</v>
      </c>
      <c r="H39" s="22">
        <v>47783</v>
      </c>
      <c r="I39" s="22">
        <v>47783</v>
      </c>
      <c r="J39" s="22">
        <v>143349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143349</v>
      </c>
      <c r="X39" s="22"/>
      <c r="Y39" s="22">
        <v>143349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598296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47783</v>
      </c>
      <c r="I47" s="31">
        <f t="shared" si="1"/>
        <v>47783</v>
      </c>
      <c r="J47" s="31">
        <f t="shared" si="1"/>
        <v>143349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143349</v>
      </c>
      <c r="X47" s="31">
        <f t="shared" si="1"/>
        <v>0</v>
      </c>
      <c r="Y47" s="31">
        <f t="shared" si="1"/>
        <v>143349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-598296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-47783</v>
      </c>
      <c r="I48" s="41">
        <f t="shared" si="2"/>
        <v>-47783</v>
      </c>
      <c r="J48" s="41">
        <f t="shared" si="2"/>
        <v>-143349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-143349</v>
      </c>
      <c r="X48" s="41">
        <f t="shared" si="2"/>
        <v>0</v>
      </c>
      <c r="Y48" s="41">
        <f t="shared" si="2"/>
        <v>-143349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-598296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-47783</v>
      </c>
      <c r="I51" s="50">
        <f t="shared" si="3"/>
        <v>-47783</v>
      </c>
      <c r="J51" s="50">
        <f t="shared" si="3"/>
        <v>-143349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-143349</v>
      </c>
      <c r="X51" s="50">
        <f t="shared" si="3"/>
        <v>0</v>
      </c>
      <c r="Y51" s="50">
        <f t="shared" si="3"/>
        <v>-143349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-598296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-47783</v>
      </c>
      <c r="I53" s="56">
        <f t="shared" si="4"/>
        <v>-47783</v>
      </c>
      <c r="J53" s="56">
        <f t="shared" si="4"/>
        <v>-143349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-143349</v>
      </c>
      <c r="X53" s="56">
        <f t="shared" si="4"/>
        <v>0</v>
      </c>
      <c r="Y53" s="56">
        <f t="shared" si="4"/>
        <v>-143349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-598296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-47783</v>
      </c>
      <c r="I56" s="50">
        <f t="shared" si="5"/>
        <v>-47783</v>
      </c>
      <c r="J56" s="50">
        <f t="shared" si="5"/>
        <v>-143349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-143349</v>
      </c>
      <c r="X56" s="50">
        <f t="shared" si="5"/>
        <v>0</v>
      </c>
      <c r="Y56" s="50">
        <f t="shared" si="5"/>
        <v>-143349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-598296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-47783</v>
      </c>
      <c r="I59" s="67">
        <f t="shared" si="6"/>
        <v>-47783</v>
      </c>
      <c r="J59" s="67">
        <f t="shared" si="6"/>
        <v>-143349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-143349</v>
      </c>
      <c r="X59" s="67">
        <f t="shared" si="6"/>
        <v>0</v>
      </c>
      <c r="Y59" s="67">
        <f t="shared" si="6"/>
        <v>-143349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9158731</v>
      </c>
      <c r="D8" s="20"/>
      <c r="E8" s="21">
        <v>10006523</v>
      </c>
      <c r="F8" s="22">
        <v>10006523</v>
      </c>
      <c r="G8" s="22">
        <v>777178</v>
      </c>
      <c r="H8" s="22">
        <v>823517</v>
      </c>
      <c r="I8" s="22">
        <v>792422</v>
      </c>
      <c r="J8" s="22">
        <v>2393117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2393117</v>
      </c>
      <c r="X8" s="22">
        <v>2444930</v>
      </c>
      <c r="Y8" s="22">
        <v>-51813</v>
      </c>
      <c r="Z8" s="23">
        <v>-2.1192017767379845</v>
      </c>
      <c r="AA8" s="20">
        <v>10006523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792434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34279749</v>
      </c>
      <c r="D25" s="20"/>
      <c r="E25" s="21">
        <v>15000000</v>
      </c>
      <c r="F25" s="22">
        <v>15000000</v>
      </c>
      <c r="G25" s="22">
        <v>4201126</v>
      </c>
      <c r="H25" s="22">
        <v>1588600</v>
      </c>
      <c r="I25" s="22"/>
      <c r="J25" s="22">
        <v>5789726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5789726</v>
      </c>
      <c r="X25" s="22">
        <v>7455686</v>
      </c>
      <c r="Y25" s="22">
        <v>-1665960</v>
      </c>
      <c r="Z25" s="23">
        <v>-22.344825144191962</v>
      </c>
      <c r="AA25" s="20">
        <v>15000000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44230914</v>
      </c>
      <c r="D32" s="29">
        <f t="shared" ref="D32:Y32" si="0">SUM(D6:D31)</f>
        <v>0</v>
      </c>
      <c r="E32" s="30">
        <f t="shared" si="0"/>
        <v>25006523</v>
      </c>
      <c r="F32" s="31">
        <f t="shared" si="0"/>
        <v>25006523</v>
      </c>
      <c r="G32" s="31">
        <f t="shared" si="0"/>
        <v>4978304</v>
      </c>
      <c r="H32" s="31">
        <f t="shared" si="0"/>
        <v>2412117</v>
      </c>
      <c r="I32" s="31">
        <f t="shared" si="0"/>
        <v>792422</v>
      </c>
      <c r="J32" s="31">
        <f t="shared" si="0"/>
        <v>8182843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8182843</v>
      </c>
      <c r="X32" s="31">
        <f t="shared" si="0"/>
        <v>9900616</v>
      </c>
      <c r="Y32" s="31">
        <f t="shared" si="0"/>
        <v>-1717773</v>
      </c>
      <c r="Z32" s="32">
        <f>+IF(X32&lt;&gt;0,+(Y32/X32)*100,0)</f>
        <v>-17.350162858553446</v>
      </c>
      <c r="AA32" s="29">
        <f>SUM(AA6:AA31)</f>
        <v>25006523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1340118</v>
      </c>
      <c r="D34" s="20"/>
      <c r="E34" s="21">
        <v>1228318</v>
      </c>
      <c r="F34" s="22">
        <v>1228318</v>
      </c>
      <c r="G34" s="22">
        <v>137105</v>
      </c>
      <c r="H34" s="22">
        <v>6369</v>
      </c>
      <c r="I34" s="22">
        <v>75991</v>
      </c>
      <c r="J34" s="22">
        <v>219465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219465</v>
      </c>
      <c r="X34" s="22">
        <v>346710</v>
      </c>
      <c r="Y34" s="22">
        <v>-127245</v>
      </c>
      <c r="Z34" s="23">
        <v>-36.700700873929222</v>
      </c>
      <c r="AA34" s="20">
        <v>1228318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9073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1032299</v>
      </c>
      <c r="F38" s="22">
        <v>1032299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1032299</v>
      </c>
    </row>
    <row r="39" spans="1:27" x14ac:dyDescent="0.25">
      <c r="A39" s="19" t="s">
        <v>65</v>
      </c>
      <c r="B39" s="15" t="s">
        <v>32</v>
      </c>
      <c r="C39" s="20">
        <v>4114530</v>
      </c>
      <c r="D39" s="20"/>
      <c r="E39" s="21">
        <v>6333644</v>
      </c>
      <c r="F39" s="22">
        <v>6333644</v>
      </c>
      <c r="G39" s="22"/>
      <c r="H39" s="22">
        <v>527804</v>
      </c>
      <c r="I39" s="22">
        <v>527804</v>
      </c>
      <c r="J39" s="22">
        <v>1055608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1055608</v>
      </c>
      <c r="X39" s="22">
        <v>1055608</v>
      </c>
      <c r="Y39" s="22"/>
      <c r="Z39" s="23"/>
      <c r="AA39" s="20">
        <v>6333644</v>
      </c>
    </row>
    <row r="40" spans="1:27" x14ac:dyDescent="0.25">
      <c r="A40" s="19" t="s">
        <v>40</v>
      </c>
      <c r="B40" s="15" t="s">
        <v>32</v>
      </c>
      <c r="C40" s="20">
        <v>129491</v>
      </c>
      <c r="D40" s="20"/>
      <c r="E40" s="21">
        <v>58862</v>
      </c>
      <c r="F40" s="22">
        <v>58862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58862</v>
      </c>
    </row>
    <row r="41" spans="1:27" x14ac:dyDescent="0.25">
      <c r="A41" s="19" t="s">
        <v>66</v>
      </c>
      <c r="B41" s="15" t="s">
        <v>32</v>
      </c>
      <c r="C41" s="20">
        <v>33397241</v>
      </c>
      <c r="D41" s="20"/>
      <c r="E41" s="21">
        <v>17000000</v>
      </c>
      <c r="F41" s="22">
        <v>17000000</v>
      </c>
      <c r="G41" s="22">
        <v>3653153</v>
      </c>
      <c r="H41" s="22">
        <v>1464615</v>
      </c>
      <c r="I41" s="22">
        <v>20945</v>
      </c>
      <c r="J41" s="22">
        <v>5138713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5138713</v>
      </c>
      <c r="X41" s="22">
        <v>7241047</v>
      </c>
      <c r="Y41" s="22">
        <v>-2102334</v>
      </c>
      <c r="Z41" s="23">
        <v>-29.033563792639377</v>
      </c>
      <c r="AA41" s="20">
        <v>17000000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484763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41944</v>
      </c>
      <c r="D44" s="20"/>
      <c r="E44" s="21">
        <v>20094</v>
      </c>
      <c r="F44" s="22">
        <v>20094</v>
      </c>
      <c r="G44" s="22">
        <v>1483</v>
      </c>
      <c r="H44" s="22">
        <v>231</v>
      </c>
      <c r="I44" s="22">
        <v>542</v>
      </c>
      <c r="J44" s="22">
        <v>2256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2256</v>
      </c>
      <c r="X44" s="22">
        <v>4191</v>
      </c>
      <c r="Y44" s="22">
        <v>-1935</v>
      </c>
      <c r="Z44" s="23">
        <v>-46.170365068002859</v>
      </c>
      <c r="AA44" s="20">
        <v>20094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39517160</v>
      </c>
      <c r="D47" s="29">
        <f t="shared" ref="D47:Y47" si="1">SUM(D34:D46)</f>
        <v>0</v>
      </c>
      <c r="E47" s="30">
        <f t="shared" si="1"/>
        <v>25673217</v>
      </c>
      <c r="F47" s="31">
        <f t="shared" si="1"/>
        <v>25673217</v>
      </c>
      <c r="G47" s="31">
        <f t="shared" si="1"/>
        <v>3791741</v>
      </c>
      <c r="H47" s="31">
        <f t="shared" si="1"/>
        <v>1999019</v>
      </c>
      <c r="I47" s="31">
        <f t="shared" si="1"/>
        <v>625282</v>
      </c>
      <c r="J47" s="31">
        <f t="shared" si="1"/>
        <v>6416042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6416042</v>
      </c>
      <c r="X47" s="31">
        <f t="shared" si="1"/>
        <v>8647556</v>
      </c>
      <c r="Y47" s="31">
        <f t="shared" si="1"/>
        <v>-2231514</v>
      </c>
      <c r="Z47" s="32">
        <f>+IF(X47&lt;&gt;0,+(Y47/X47)*100,0)</f>
        <v>-25.805140781973542</v>
      </c>
      <c r="AA47" s="29">
        <f>SUM(AA34:AA46)</f>
        <v>25673217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4713754</v>
      </c>
      <c r="D48" s="39">
        <f t="shared" si="2"/>
        <v>0</v>
      </c>
      <c r="E48" s="40">
        <f t="shared" si="2"/>
        <v>-666694</v>
      </c>
      <c r="F48" s="41">
        <f t="shared" si="2"/>
        <v>-666694</v>
      </c>
      <c r="G48" s="41">
        <f t="shared" si="2"/>
        <v>1186563</v>
      </c>
      <c r="H48" s="41">
        <f t="shared" si="2"/>
        <v>413098</v>
      </c>
      <c r="I48" s="41">
        <f t="shared" si="2"/>
        <v>167140</v>
      </c>
      <c r="J48" s="41">
        <f t="shared" si="2"/>
        <v>1766801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1766801</v>
      </c>
      <c r="X48" s="41">
        <f t="shared" si="2"/>
        <v>1253060</v>
      </c>
      <c r="Y48" s="41">
        <f t="shared" si="2"/>
        <v>513741</v>
      </c>
      <c r="Z48" s="42">
        <f>+IF(X48&lt;&gt;0,+(Y48/X48)*100,0)</f>
        <v>40.998914656919858</v>
      </c>
      <c r="AA48" s="39">
        <f>+AA32-AA47</f>
        <v>-666694</v>
      </c>
    </row>
    <row r="49" spans="1:27" x14ac:dyDescent="0.25">
      <c r="A49" s="43" t="s">
        <v>74</v>
      </c>
      <c r="B49" s="15" t="s">
        <v>32</v>
      </c>
      <c r="C49" s="20">
        <v>29815466</v>
      </c>
      <c r="D49" s="20"/>
      <c r="E49" s="21">
        <v>27000000</v>
      </c>
      <c r="F49" s="22">
        <v>27000000</v>
      </c>
      <c r="G49" s="22">
        <v>1660007</v>
      </c>
      <c r="H49" s="22"/>
      <c r="I49" s="22">
        <v>361967</v>
      </c>
      <c r="J49" s="22">
        <v>2021974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2021974</v>
      </c>
      <c r="X49" s="22">
        <v>6320007</v>
      </c>
      <c r="Y49" s="22">
        <v>-4298033</v>
      </c>
      <c r="Z49" s="23">
        <v>-68.006775941862088</v>
      </c>
      <c r="AA49" s="20">
        <v>27000000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34529220</v>
      </c>
      <c r="D51" s="48">
        <f t="shared" si="3"/>
        <v>0</v>
      </c>
      <c r="E51" s="49">
        <f t="shared" si="3"/>
        <v>26333306</v>
      </c>
      <c r="F51" s="50">
        <f t="shared" si="3"/>
        <v>26333306</v>
      </c>
      <c r="G51" s="50">
        <f t="shared" si="3"/>
        <v>2846570</v>
      </c>
      <c r="H51" s="50">
        <f t="shared" si="3"/>
        <v>413098</v>
      </c>
      <c r="I51" s="50">
        <f t="shared" si="3"/>
        <v>529107</v>
      </c>
      <c r="J51" s="50">
        <f t="shared" si="3"/>
        <v>3788775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3788775</v>
      </c>
      <c r="X51" s="50">
        <f t="shared" si="3"/>
        <v>7573067</v>
      </c>
      <c r="Y51" s="50">
        <f t="shared" si="3"/>
        <v>-3784292</v>
      </c>
      <c r="Z51" s="51">
        <f>+IF(X51&lt;&gt;0,+(Y51/X51)*100,0)</f>
        <v>-49.970401687981898</v>
      </c>
      <c r="AA51" s="48">
        <f>SUM(AA48:AA50)</f>
        <v>26333306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34529220</v>
      </c>
      <c r="D53" s="54">
        <f>+D51-D52</f>
        <v>0</v>
      </c>
      <c r="E53" s="55">
        <f t="shared" si="4"/>
        <v>26333306</v>
      </c>
      <c r="F53" s="56">
        <f t="shared" si="4"/>
        <v>26333306</v>
      </c>
      <c r="G53" s="56">
        <f t="shared" si="4"/>
        <v>2846570</v>
      </c>
      <c r="H53" s="56">
        <f t="shared" si="4"/>
        <v>413098</v>
      </c>
      <c r="I53" s="56">
        <f t="shared" si="4"/>
        <v>529107</v>
      </c>
      <c r="J53" s="56">
        <f t="shared" si="4"/>
        <v>3788775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3788775</v>
      </c>
      <c r="X53" s="56">
        <f t="shared" si="4"/>
        <v>7573067</v>
      </c>
      <c r="Y53" s="56">
        <f t="shared" si="4"/>
        <v>-3784292</v>
      </c>
      <c r="Z53" s="57">
        <f>+IF(X53&lt;&gt;0,+(Y53/X53)*100,0)</f>
        <v>-49.970401687981898</v>
      </c>
      <c r="AA53" s="54">
        <f>+AA51-AA52</f>
        <v>26333306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34529220</v>
      </c>
      <c r="D56" s="48">
        <f>SUM(D53:D55)</f>
        <v>0</v>
      </c>
      <c r="E56" s="49">
        <f t="shared" si="5"/>
        <v>26333306</v>
      </c>
      <c r="F56" s="50">
        <f t="shared" si="5"/>
        <v>26333306</v>
      </c>
      <c r="G56" s="50">
        <f t="shared" si="5"/>
        <v>2846570</v>
      </c>
      <c r="H56" s="50">
        <f t="shared" si="5"/>
        <v>413098</v>
      </c>
      <c r="I56" s="50">
        <f t="shared" si="5"/>
        <v>529107</v>
      </c>
      <c r="J56" s="50">
        <f t="shared" si="5"/>
        <v>3788775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3788775</v>
      </c>
      <c r="X56" s="50">
        <f t="shared" si="5"/>
        <v>7573067</v>
      </c>
      <c r="Y56" s="50">
        <f t="shared" si="5"/>
        <v>-3784292</v>
      </c>
      <c r="Z56" s="51">
        <f>+IF(X56&lt;&gt;0,+(Y56/X56)*100,0)</f>
        <v>-49.970401687981898</v>
      </c>
      <c r="AA56" s="48">
        <f>SUM(AA53:AA55)</f>
        <v>26333306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34529220</v>
      </c>
      <c r="D59" s="65">
        <f>SUM(D56:D58)</f>
        <v>0</v>
      </c>
      <c r="E59" s="66">
        <f t="shared" si="6"/>
        <v>26333306</v>
      </c>
      <c r="F59" s="67">
        <f t="shared" si="6"/>
        <v>26333306</v>
      </c>
      <c r="G59" s="67">
        <f t="shared" si="6"/>
        <v>2846570</v>
      </c>
      <c r="H59" s="67">
        <f t="shared" si="6"/>
        <v>413098</v>
      </c>
      <c r="I59" s="67">
        <f t="shared" si="6"/>
        <v>529107</v>
      </c>
      <c r="J59" s="67">
        <f t="shared" si="6"/>
        <v>3788775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3788775</v>
      </c>
      <c r="X59" s="67">
        <f t="shared" si="6"/>
        <v>7573067</v>
      </c>
      <c r="Y59" s="67">
        <f t="shared" si="6"/>
        <v>-3784292</v>
      </c>
      <c r="Z59" s="68">
        <f>+IF(X59&lt;&gt;0,+(Y59/X59)*100,0)</f>
        <v>-49.970401687981898</v>
      </c>
      <c r="AA59" s="65">
        <f>SUM(AA56:AA58)</f>
        <v>26333306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2488293</v>
      </c>
      <c r="D39" s="20"/>
      <c r="E39" s="21">
        <v>2948400</v>
      </c>
      <c r="F39" s="22">
        <v>2948400</v>
      </c>
      <c r="G39" s="22"/>
      <c r="H39" s="22">
        <v>424869</v>
      </c>
      <c r="I39" s="22">
        <v>204580</v>
      </c>
      <c r="J39" s="22">
        <v>629449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629449</v>
      </c>
      <c r="X39" s="22">
        <v>737100</v>
      </c>
      <c r="Y39" s="22">
        <v>-107651</v>
      </c>
      <c r="Z39" s="23">
        <v>-14.604666938000271</v>
      </c>
      <c r="AA39" s="20">
        <v>2948400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2488293</v>
      </c>
      <c r="D47" s="29">
        <f t="shared" ref="D47:Y47" si="1">SUM(D34:D46)</f>
        <v>0</v>
      </c>
      <c r="E47" s="30">
        <f t="shared" si="1"/>
        <v>2948400</v>
      </c>
      <c r="F47" s="31">
        <f t="shared" si="1"/>
        <v>2948400</v>
      </c>
      <c r="G47" s="31">
        <f t="shared" si="1"/>
        <v>0</v>
      </c>
      <c r="H47" s="31">
        <f t="shared" si="1"/>
        <v>424869</v>
      </c>
      <c r="I47" s="31">
        <f t="shared" si="1"/>
        <v>204580</v>
      </c>
      <c r="J47" s="31">
        <f t="shared" si="1"/>
        <v>629449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629449</v>
      </c>
      <c r="X47" s="31">
        <f t="shared" si="1"/>
        <v>737100</v>
      </c>
      <c r="Y47" s="31">
        <f t="shared" si="1"/>
        <v>-107651</v>
      </c>
      <c r="Z47" s="32">
        <f>+IF(X47&lt;&gt;0,+(Y47/X47)*100,0)</f>
        <v>-14.604666938000271</v>
      </c>
      <c r="AA47" s="29">
        <f>SUM(AA34:AA46)</f>
        <v>2948400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-2488293</v>
      </c>
      <c r="D48" s="39">
        <f t="shared" si="2"/>
        <v>0</v>
      </c>
      <c r="E48" s="40">
        <f t="shared" si="2"/>
        <v>-2948400</v>
      </c>
      <c r="F48" s="41">
        <f t="shared" si="2"/>
        <v>-2948400</v>
      </c>
      <c r="G48" s="41">
        <f t="shared" si="2"/>
        <v>0</v>
      </c>
      <c r="H48" s="41">
        <f t="shared" si="2"/>
        <v>-424869</v>
      </c>
      <c r="I48" s="41">
        <f t="shared" si="2"/>
        <v>-204580</v>
      </c>
      <c r="J48" s="41">
        <f t="shared" si="2"/>
        <v>-629449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-629449</v>
      </c>
      <c r="X48" s="41">
        <f t="shared" si="2"/>
        <v>-737100</v>
      </c>
      <c r="Y48" s="41">
        <f t="shared" si="2"/>
        <v>107651</v>
      </c>
      <c r="Z48" s="42">
        <f>+IF(X48&lt;&gt;0,+(Y48/X48)*100,0)</f>
        <v>-14.604666938000271</v>
      </c>
      <c r="AA48" s="39">
        <f>+AA32-AA47</f>
        <v>-2948400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-2488293</v>
      </c>
      <c r="D51" s="48">
        <f t="shared" si="3"/>
        <v>0</v>
      </c>
      <c r="E51" s="49">
        <f t="shared" si="3"/>
        <v>-2948400</v>
      </c>
      <c r="F51" s="50">
        <f t="shared" si="3"/>
        <v>-2948400</v>
      </c>
      <c r="G51" s="50">
        <f t="shared" si="3"/>
        <v>0</v>
      </c>
      <c r="H51" s="50">
        <f t="shared" si="3"/>
        <v>-424869</v>
      </c>
      <c r="I51" s="50">
        <f t="shared" si="3"/>
        <v>-204580</v>
      </c>
      <c r="J51" s="50">
        <f t="shared" si="3"/>
        <v>-629449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-629449</v>
      </c>
      <c r="X51" s="50">
        <f t="shared" si="3"/>
        <v>-737100</v>
      </c>
      <c r="Y51" s="50">
        <f t="shared" si="3"/>
        <v>107651</v>
      </c>
      <c r="Z51" s="51">
        <f>+IF(X51&lt;&gt;0,+(Y51/X51)*100,0)</f>
        <v>-14.604666938000271</v>
      </c>
      <c r="AA51" s="48">
        <f>SUM(AA48:AA50)</f>
        <v>-2948400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-2488293</v>
      </c>
      <c r="D53" s="54">
        <f>+D51-D52</f>
        <v>0</v>
      </c>
      <c r="E53" s="55">
        <f t="shared" si="4"/>
        <v>-2948400</v>
      </c>
      <c r="F53" s="56">
        <f t="shared" si="4"/>
        <v>-2948400</v>
      </c>
      <c r="G53" s="56">
        <f t="shared" si="4"/>
        <v>0</v>
      </c>
      <c r="H53" s="56">
        <f t="shared" si="4"/>
        <v>-424869</v>
      </c>
      <c r="I53" s="56">
        <f t="shared" si="4"/>
        <v>-204580</v>
      </c>
      <c r="J53" s="56">
        <f t="shared" si="4"/>
        <v>-629449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-629449</v>
      </c>
      <c r="X53" s="56">
        <f t="shared" si="4"/>
        <v>-737100</v>
      </c>
      <c r="Y53" s="56">
        <f t="shared" si="4"/>
        <v>107651</v>
      </c>
      <c r="Z53" s="57">
        <f>+IF(X53&lt;&gt;0,+(Y53/X53)*100,0)</f>
        <v>-14.604666938000271</v>
      </c>
      <c r="AA53" s="54">
        <f>+AA51-AA52</f>
        <v>-2948400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-2488293</v>
      </c>
      <c r="D56" s="48">
        <f>SUM(D53:D55)</f>
        <v>0</v>
      </c>
      <c r="E56" s="49">
        <f t="shared" si="5"/>
        <v>-2948400</v>
      </c>
      <c r="F56" s="50">
        <f t="shared" si="5"/>
        <v>-2948400</v>
      </c>
      <c r="G56" s="50">
        <f t="shared" si="5"/>
        <v>0</v>
      </c>
      <c r="H56" s="50">
        <f t="shared" si="5"/>
        <v>-424869</v>
      </c>
      <c r="I56" s="50">
        <f t="shared" si="5"/>
        <v>-204580</v>
      </c>
      <c r="J56" s="50">
        <f t="shared" si="5"/>
        <v>-629449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-629449</v>
      </c>
      <c r="X56" s="50">
        <f t="shared" si="5"/>
        <v>-737100</v>
      </c>
      <c r="Y56" s="50">
        <f t="shared" si="5"/>
        <v>107651</v>
      </c>
      <c r="Z56" s="51">
        <f>+IF(X56&lt;&gt;0,+(Y56/X56)*100,0)</f>
        <v>-14.604666938000271</v>
      </c>
      <c r="AA56" s="48">
        <f>SUM(AA53:AA55)</f>
        <v>-2948400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-2488293</v>
      </c>
      <c r="D59" s="65">
        <f>SUM(D56:D58)</f>
        <v>0</v>
      </c>
      <c r="E59" s="66">
        <f t="shared" si="6"/>
        <v>-2948400</v>
      </c>
      <c r="F59" s="67">
        <f t="shared" si="6"/>
        <v>-2948400</v>
      </c>
      <c r="G59" s="67">
        <f t="shared" si="6"/>
        <v>0</v>
      </c>
      <c r="H59" s="67">
        <f t="shared" si="6"/>
        <v>-424869</v>
      </c>
      <c r="I59" s="67">
        <f t="shared" si="6"/>
        <v>-204580</v>
      </c>
      <c r="J59" s="67">
        <f t="shared" si="6"/>
        <v>-629449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-629449</v>
      </c>
      <c r="X59" s="67">
        <f t="shared" si="6"/>
        <v>-737100</v>
      </c>
      <c r="Y59" s="67">
        <f t="shared" si="6"/>
        <v>107651</v>
      </c>
      <c r="Z59" s="68">
        <f>+IF(X59&lt;&gt;0,+(Y59/X59)*100,0)</f>
        <v>-14.604666938000271</v>
      </c>
      <c r="AA59" s="65">
        <f>SUM(AA56:AA58)</f>
        <v>-2948400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63416014</v>
      </c>
      <c r="D8" s="20"/>
      <c r="E8" s="21">
        <v>76772334</v>
      </c>
      <c r="F8" s="22">
        <v>76772334</v>
      </c>
      <c r="G8" s="22">
        <v>7234944</v>
      </c>
      <c r="H8" s="22">
        <v>6658210</v>
      </c>
      <c r="I8" s="22">
        <v>6708934</v>
      </c>
      <c r="J8" s="22">
        <v>20602088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20602088</v>
      </c>
      <c r="X8" s="22">
        <v>19193082</v>
      </c>
      <c r="Y8" s="22">
        <v>1409006</v>
      </c>
      <c r="Z8" s="23">
        <v>7.3412180492950538</v>
      </c>
      <c r="AA8" s="20">
        <v>76772334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170866049</v>
      </c>
      <c r="D25" s="20"/>
      <c r="E25" s="21">
        <v>173445128</v>
      </c>
      <c r="F25" s="22">
        <v>173445128</v>
      </c>
      <c r="G25" s="22">
        <v>60733387</v>
      </c>
      <c r="H25" s="22"/>
      <c r="I25" s="22"/>
      <c r="J25" s="22">
        <v>60733387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60733387</v>
      </c>
      <c r="X25" s="22">
        <v>43361283</v>
      </c>
      <c r="Y25" s="22">
        <v>17372104</v>
      </c>
      <c r="Z25" s="23">
        <v>40.063630036039292</v>
      </c>
      <c r="AA25" s="20">
        <v>173445128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234282063</v>
      </c>
      <c r="D32" s="29">
        <f t="shared" ref="D32:Y32" si="0">SUM(D6:D31)</f>
        <v>0</v>
      </c>
      <c r="E32" s="30">
        <f t="shared" si="0"/>
        <v>250217462</v>
      </c>
      <c r="F32" s="31">
        <f t="shared" si="0"/>
        <v>250217462</v>
      </c>
      <c r="G32" s="31">
        <f t="shared" si="0"/>
        <v>67968331</v>
      </c>
      <c r="H32" s="31">
        <f t="shared" si="0"/>
        <v>6658210</v>
      </c>
      <c r="I32" s="31">
        <f t="shared" si="0"/>
        <v>6708934</v>
      </c>
      <c r="J32" s="31">
        <f t="shared" si="0"/>
        <v>81335475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81335475</v>
      </c>
      <c r="X32" s="31">
        <f t="shared" si="0"/>
        <v>62554365</v>
      </c>
      <c r="Y32" s="31">
        <f t="shared" si="0"/>
        <v>18781110</v>
      </c>
      <c r="Z32" s="32">
        <f>+IF(X32&lt;&gt;0,+(Y32/X32)*100,0)</f>
        <v>30.02366021939476</v>
      </c>
      <c r="AA32" s="29">
        <f>SUM(AA6:AA31)</f>
        <v>250217462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25130740</v>
      </c>
      <c r="D34" s="20"/>
      <c r="E34" s="21">
        <v>27307558</v>
      </c>
      <c r="F34" s="22">
        <v>27307558</v>
      </c>
      <c r="G34" s="22">
        <v>2066925</v>
      </c>
      <c r="H34" s="22">
        <v>2185539</v>
      </c>
      <c r="I34" s="22">
        <v>2216277</v>
      </c>
      <c r="J34" s="22">
        <v>6468741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6468741</v>
      </c>
      <c r="X34" s="22">
        <v>6826908</v>
      </c>
      <c r="Y34" s="22">
        <v>-358167</v>
      </c>
      <c r="Z34" s="23">
        <v>-5.2464014455738965</v>
      </c>
      <c r="AA34" s="20">
        <v>27307558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645856</v>
      </c>
      <c r="D37" s="20"/>
      <c r="E37" s="21">
        <v>600000</v>
      </c>
      <c r="F37" s="22">
        <v>600000</v>
      </c>
      <c r="G37" s="22">
        <v>83341</v>
      </c>
      <c r="H37" s="22">
        <v>96071</v>
      </c>
      <c r="I37" s="22">
        <v>58535</v>
      </c>
      <c r="J37" s="22">
        <v>237947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237947</v>
      </c>
      <c r="X37" s="22">
        <v>150000</v>
      </c>
      <c r="Y37" s="22">
        <v>87947</v>
      </c>
      <c r="Z37" s="23">
        <v>58.631333333333338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43079315</v>
      </c>
      <c r="D41" s="20"/>
      <c r="E41" s="21">
        <v>37121609</v>
      </c>
      <c r="F41" s="22">
        <v>37121609</v>
      </c>
      <c r="G41" s="22">
        <v>352200</v>
      </c>
      <c r="H41" s="22">
        <v>388116</v>
      </c>
      <c r="I41" s="22">
        <v>155500</v>
      </c>
      <c r="J41" s="22">
        <v>895816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895816</v>
      </c>
      <c r="X41" s="22">
        <v>9280407</v>
      </c>
      <c r="Y41" s="22">
        <v>-8384591</v>
      </c>
      <c r="Z41" s="23">
        <v>-90.347233693522284</v>
      </c>
      <c r="AA41" s="20">
        <v>37121609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1447972</v>
      </c>
      <c r="D44" s="20"/>
      <c r="E44" s="21">
        <v>4880926</v>
      </c>
      <c r="F44" s="22">
        <v>4880926</v>
      </c>
      <c r="G44" s="22">
        <v>19334</v>
      </c>
      <c r="H44" s="22">
        <v>17972</v>
      </c>
      <c r="I44" s="22">
        <v>19315</v>
      </c>
      <c r="J44" s="22">
        <v>56621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56621</v>
      </c>
      <c r="X44" s="22">
        <v>1220229</v>
      </c>
      <c r="Y44" s="22">
        <v>-1163608</v>
      </c>
      <c r="Z44" s="23">
        <v>-95.359805413574009</v>
      </c>
      <c r="AA44" s="20">
        <v>4880926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70303883</v>
      </c>
      <c r="D47" s="29">
        <f t="shared" ref="D47:Y47" si="1">SUM(D34:D46)</f>
        <v>0</v>
      </c>
      <c r="E47" s="30">
        <f t="shared" si="1"/>
        <v>69910093</v>
      </c>
      <c r="F47" s="31">
        <f t="shared" si="1"/>
        <v>69910093</v>
      </c>
      <c r="G47" s="31">
        <f t="shared" si="1"/>
        <v>2521800</v>
      </c>
      <c r="H47" s="31">
        <f t="shared" si="1"/>
        <v>2687698</v>
      </c>
      <c r="I47" s="31">
        <f t="shared" si="1"/>
        <v>2449627</v>
      </c>
      <c r="J47" s="31">
        <f t="shared" si="1"/>
        <v>7659125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7659125</v>
      </c>
      <c r="X47" s="31">
        <f t="shared" si="1"/>
        <v>17477544</v>
      </c>
      <c r="Y47" s="31">
        <f t="shared" si="1"/>
        <v>-9818419</v>
      </c>
      <c r="Z47" s="32">
        <f>+IF(X47&lt;&gt;0,+(Y47/X47)*100,0)</f>
        <v>-56.177338188935465</v>
      </c>
      <c r="AA47" s="29">
        <f>SUM(AA34:AA46)</f>
        <v>69910093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163978180</v>
      </c>
      <c r="D48" s="39">
        <f t="shared" si="2"/>
        <v>0</v>
      </c>
      <c r="E48" s="40">
        <f t="shared" si="2"/>
        <v>180307369</v>
      </c>
      <c r="F48" s="41">
        <f t="shared" si="2"/>
        <v>180307369</v>
      </c>
      <c r="G48" s="41">
        <f t="shared" si="2"/>
        <v>65446531</v>
      </c>
      <c r="H48" s="41">
        <f t="shared" si="2"/>
        <v>3970512</v>
      </c>
      <c r="I48" s="41">
        <f t="shared" si="2"/>
        <v>4259307</v>
      </c>
      <c r="J48" s="41">
        <f t="shared" si="2"/>
        <v>73676350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73676350</v>
      </c>
      <c r="X48" s="41">
        <f t="shared" si="2"/>
        <v>45076821</v>
      </c>
      <c r="Y48" s="41">
        <f t="shared" si="2"/>
        <v>28599529</v>
      </c>
      <c r="Z48" s="42">
        <f>+IF(X48&lt;&gt;0,+(Y48/X48)*100,0)</f>
        <v>63.446197769802801</v>
      </c>
      <c r="AA48" s="39">
        <f>+AA32-AA47</f>
        <v>180307369</v>
      </c>
    </row>
    <row r="49" spans="1:27" x14ac:dyDescent="0.25">
      <c r="A49" s="43" t="s">
        <v>74</v>
      </c>
      <c r="B49" s="15" t="s">
        <v>32</v>
      </c>
      <c r="C49" s="20">
        <v>92866057</v>
      </c>
      <c r="D49" s="20"/>
      <c r="E49" s="21">
        <v>120175000</v>
      </c>
      <c r="F49" s="22">
        <v>120175000</v>
      </c>
      <c r="G49" s="22">
        <v>615459</v>
      </c>
      <c r="H49" s="22">
        <v>1924939</v>
      </c>
      <c r="I49" s="22">
        <v>5643929</v>
      </c>
      <c r="J49" s="22">
        <v>8184327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8184327</v>
      </c>
      <c r="X49" s="22">
        <v>30043749</v>
      </c>
      <c r="Y49" s="22">
        <v>-21859422</v>
      </c>
      <c r="Z49" s="23">
        <v>-72.758636081003075</v>
      </c>
      <c r="AA49" s="20">
        <v>120175000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256844237</v>
      </c>
      <c r="D51" s="48">
        <f t="shared" si="3"/>
        <v>0</v>
      </c>
      <c r="E51" s="49">
        <f t="shared" si="3"/>
        <v>300482369</v>
      </c>
      <c r="F51" s="50">
        <f t="shared" si="3"/>
        <v>300482369</v>
      </c>
      <c r="G51" s="50">
        <f t="shared" si="3"/>
        <v>66061990</v>
      </c>
      <c r="H51" s="50">
        <f t="shared" si="3"/>
        <v>5895451</v>
      </c>
      <c r="I51" s="50">
        <f t="shared" si="3"/>
        <v>9903236</v>
      </c>
      <c r="J51" s="50">
        <f t="shared" si="3"/>
        <v>81860677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81860677</v>
      </c>
      <c r="X51" s="50">
        <f t="shared" si="3"/>
        <v>75120570</v>
      </c>
      <c r="Y51" s="50">
        <f t="shared" si="3"/>
        <v>6740107</v>
      </c>
      <c r="Z51" s="51">
        <f>+IF(X51&lt;&gt;0,+(Y51/X51)*100,0)</f>
        <v>8.9723853266821578</v>
      </c>
      <c r="AA51" s="48">
        <f>SUM(AA48:AA50)</f>
        <v>300482369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256844237</v>
      </c>
      <c r="D53" s="54">
        <f>+D51-D52</f>
        <v>0</v>
      </c>
      <c r="E53" s="55">
        <f t="shared" si="4"/>
        <v>300482369</v>
      </c>
      <c r="F53" s="56">
        <f t="shared" si="4"/>
        <v>300482369</v>
      </c>
      <c r="G53" s="56">
        <f t="shared" si="4"/>
        <v>66061990</v>
      </c>
      <c r="H53" s="56">
        <f t="shared" si="4"/>
        <v>5895451</v>
      </c>
      <c r="I53" s="56">
        <f t="shared" si="4"/>
        <v>9903236</v>
      </c>
      <c r="J53" s="56">
        <f t="shared" si="4"/>
        <v>81860677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81860677</v>
      </c>
      <c r="X53" s="56">
        <f t="shared" si="4"/>
        <v>75120570</v>
      </c>
      <c r="Y53" s="56">
        <f t="shared" si="4"/>
        <v>6740107</v>
      </c>
      <c r="Z53" s="57">
        <f>+IF(X53&lt;&gt;0,+(Y53/X53)*100,0)</f>
        <v>8.9723853266821578</v>
      </c>
      <c r="AA53" s="54">
        <f>+AA51-AA52</f>
        <v>300482369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256844237</v>
      </c>
      <c r="D56" s="48">
        <f>SUM(D53:D55)</f>
        <v>0</v>
      </c>
      <c r="E56" s="49">
        <f t="shared" si="5"/>
        <v>300482369</v>
      </c>
      <c r="F56" s="50">
        <f t="shared" si="5"/>
        <v>300482369</v>
      </c>
      <c r="G56" s="50">
        <f t="shared" si="5"/>
        <v>66061990</v>
      </c>
      <c r="H56" s="50">
        <f t="shared" si="5"/>
        <v>5895451</v>
      </c>
      <c r="I56" s="50">
        <f t="shared" si="5"/>
        <v>9903236</v>
      </c>
      <c r="J56" s="50">
        <f t="shared" si="5"/>
        <v>81860677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81860677</v>
      </c>
      <c r="X56" s="50">
        <f t="shared" si="5"/>
        <v>75120570</v>
      </c>
      <c r="Y56" s="50">
        <f t="shared" si="5"/>
        <v>6740107</v>
      </c>
      <c r="Z56" s="51">
        <f>+IF(X56&lt;&gt;0,+(Y56/X56)*100,0)</f>
        <v>8.9723853266821578</v>
      </c>
      <c r="AA56" s="48">
        <f>SUM(AA53:AA55)</f>
        <v>300482369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256844237</v>
      </c>
      <c r="D59" s="65">
        <f>SUM(D56:D58)</f>
        <v>0</v>
      </c>
      <c r="E59" s="66">
        <f t="shared" si="6"/>
        <v>300482369</v>
      </c>
      <c r="F59" s="67">
        <f t="shared" si="6"/>
        <v>300482369</v>
      </c>
      <c r="G59" s="67">
        <f t="shared" si="6"/>
        <v>66061990</v>
      </c>
      <c r="H59" s="67">
        <f t="shared" si="6"/>
        <v>5895451</v>
      </c>
      <c r="I59" s="67">
        <f t="shared" si="6"/>
        <v>9903236</v>
      </c>
      <c r="J59" s="67">
        <f t="shared" si="6"/>
        <v>81860677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81860677</v>
      </c>
      <c r="X59" s="67">
        <f t="shared" si="6"/>
        <v>75120570</v>
      </c>
      <c r="Y59" s="67">
        <f t="shared" si="6"/>
        <v>6740107</v>
      </c>
      <c r="Z59" s="68">
        <f>+IF(X59&lt;&gt;0,+(Y59/X59)*100,0)</f>
        <v>8.9723853266821578</v>
      </c>
      <c r="AA59" s="65">
        <f>SUM(AA56:AA58)</f>
        <v>300482369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8849160</v>
      </c>
      <c r="D8" s="20"/>
      <c r="E8" s="21">
        <v>10646979</v>
      </c>
      <c r="F8" s="22">
        <v>10646979</v>
      </c>
      <c r="G8" s="22">
        <v>700741</v>
      </c>
      <c r="H8" s="22">
        <v>811231</v>
      </c>
      <c r="I8" s="22">
        <v>795594</v>
      </c>
      <c r="J8" s="22">
        <v>2307566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2307566</v>
      </c>
      <c r="X8" s="22">
        <v>2661729</v>
      </c>
      <c r="Y8" s="22">
        <v>-354163</v>
      </c>
      <c r="Z8" s="23">
        <v>-13.305749758897317</v>
      </c>
      <c r="AA8" s="20">
        <v>10646979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4277325</v>
      </c>
      <c r="D13" s="20"/>
      <c r="E13" s="21">
        <v>4004500</v>
      </c>
      <c r="F13" s="22">
        <v>4004500</v>
      </c>
      <c r="G13" s="22">
        <v>382687</v>
      </c>
      <c r="H13" s="22">
        <v>384721</v>
      </c>
      <c r="I13" s="22">
        <v>388359</v>
      </c>
      <c r="J13" s="22">
        <v>1155767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1155767</v>
      </c>
      <c r="X13" s="22">
        <v>1001124</v>
      </c>
      <c r="Y13" s="22">
        <v>154643</v>
      </c>
      <c r="Z13" s="23">
        <v>15.446937642090292</v>
      </c>
      <c r="AA13" s="20">
        <v>4004500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13126485</v>
      </c>
      <c r="D32" s="29">
        <f t="shared" ref="D32:Y32" si="0">SUM(D6:D31)</f>
        <v>0</v>
      </c>
      <c r="E32" s="30">
        <f t="shared" si="0"/>
        <v>14651479</v>
      </c>
      <c r="F32" s="31">
        <f t="shared" si="0"/>
        <v>14651479</v>
      </c>
      <c r="G32" s="31">
        <f t="shared" si="0"/>
        <v>1083428</v>
      </c>
      <c r="H32" s="31">
        <f t="shared" si="0"/>
        <v>1195952</v>
      </c>
      <c r="I32" s="31">
        <f t="shared" si="0"/>
        <v>1183953</v>
      </c>
      <c r="J32" s="31">
        <f t="shared" si="0"/>
        <v>3463333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3463333</v>
      </c>
      <c r="X32" s="31">
        <f t="shared" si="0"/>
        <v>3662853</v>
      </c>
      <c r="Y32" s="31">
        <f t="shared" si="0"/>
        <v>-199520</v>
      </c>
      <c r="Z32" s="32">
        <f>+IF(X32&lt;&gt;0,+(Y32/X32)*100,0)</f>
        <v>-5.4471200454945912</v>
      </c>
      <c r="AA32" s="29">
        <f>SUM(AA6:AA31)</f>
        <v>14651479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743562</v>
      </c>
      <c r="D34" s="20"/>
      <c r="E34" s="21">
        <v>880450</v>
      </c>
      <c r="F34" s="22">
        <v>880450</v>
      </c>
      <c r="G34" s="22">
        <v>12800</v>
      </c>
      <c r="H34" s="22">
        <v>16643</v>
      </c>
      <c r="I34" s="22">
        <v>16094</v>
      </c>
      <c r="J34" s="22">
        <v>45537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45537</v>
      </c>
      <c r="X34" s="22">
        <v>220125</v>
      </c>
      <c r="Y34" s="22">
        <v>-174588</v>
      </c>
      <c r="Z34" s="23">
        <v>-79.313117546848375</v>
      </c>
      <c r="AA34" s="20">
        <v>880450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1754548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11340</v>
      </c>
      <c r="D44" s="20"/>
      <c r="E44" s="21">
        <v>12948</v>
      </c>
      <c r="F44" s="22">
        <v>12948</v>
      </c>
      <c r="G44" s="22">
        <v>259</v>
      </c>
      <c r="H44" s="22">
        <v>297</v>
      </c>
      <c r="I44" s="22">
        <v>292</v>
      </c>
      <c r="J44" s="22">
        <v>848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848</v>
      </c>
      <c r="X44" s="22">
        <v>3237</v>
      </c>
      <c r="Y44" s="22">
        <v>-2389</v>
      </c>
      <c r="Z44" s="23">
        <v>-73.802903923385855</v>
      </c>
      <c r="AA44" s="20">
        <v>12948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2509450</v>
      </c>
      <c r="D47" s="29">
        <f t="shared" ref="D47:Y47" si="1">SUM(D34:D46)</f>
        <v>0</v>
      </c>
      <c r="E47" s="30">
        <f t="shared" si="1"/>
        <v>893398</v>
      </c>
      <c r="F47" s="31">
        <f t="shared" si="1"/>
        <v>893398</v>
      </c>
      <c r="G47" s="31">
        <f t="shared" si="1"/>
        <v>13059</v>
      </c>
      <c r="H47" s="31">
        <f t="shared" si="1"/>
        <v>16940</v>
      </c>
      <c r="I47" s="31">
        <f t="shared" si="1"/>
        <v>16386</v>
      </c>
      <c r="J47" s="31">
        <f t="shared" si="1"/>
        <v>46385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46385</v>
      </c>
      <c r="X47" s="31">
        <f t="shared" si="1"/>
        <v>223362</v>
      </c>
      <c r="Y47" s="31">
        <f t="shared" si="1"/>
        <v>-176977</v>
      </c>
      <c r="Z47" s="32">
        <f>+IF(X47&lt;&gt;0,+(Y47/X47)*100,0)</f>
        <v>-79.233262596144371</v>
      </c>
      <c r="AA47" s="29">
        <f>SUM(AA34:AA46)</f>
        <v>893398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10617035</v>
      </c>
      <c r="D48" s="39">
        <f t="shared" si="2"/>
        <v>0</v>
      </c>
      <c r="E48" s="40">
        <f t="shared" si="2"/>
        <v>13758081</v>
      </c>
      <c r="F48" s="41">
        <f t="shared" si="2"/>
        <v>13758081</v>
      </c>
      <c r="G48" s="41">
        <f t="shared" si="2"/>
        <v>1070369</v>
      </c>
      <c r="H48" s="41">
        <f t="shared" si="2"/>
        <v>1179012</v>
      </c>
      <c r="I48" s="41">
        <f t="shared" si="2"/>
        <v>1167567</v>
      </c>
      <c r="J48" s="41">
        <f t="shared" si="2"/>
        <v>3416948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3416948</v>
      </c>
      <c r="X48" s="41">
        <f t="shared" si="2"/>
        <v>3439491</v>
      </c>
      <c r="Y48" s="41">
        <f t="shared" si="2"/>
        <v>-22543</v>
      </c>
      <c r="Z48" s="42">
        <f>+IF(X48&lt;&gt;0,+(Y48/X48)*100,0)</f>
        <v>-0.65541674625693158</v>
      </c>
      <c r="AA48" s="39">
        <f>+AA32-AA47</f>
        <v>13758081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10617035</v>
      </c>
      <c r="D51" s="48">
        <f t="shared" si="3"/>
        <v>0</v>
      </c>
      <c r="E51" s="49">
        <f t="shared" si="3"/>
        <v>13758081</v>
      </c>
      <c r="F51" s="50">
        <f t="shared" si="3"/>
        <v>13758081</v>
      </c>
      <c r="G51" s="50">
        <f t="shared" si="3"/>
        <v>1070369</v>
      </c>
      <c r="H51" s="50">
        <f t="shared" si="3"/>
        <v>1179012</v>
      </c>
      <c r="I51" s="50">
        <f t="shared" si="3"/>
        <v>1167567</v>
      </c>
      <c r="J51" s="50">
        <f t="shared" si="3"/>
        <v>3416948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3416948</v>
      </c>
      <c r="X51" s="50">
        <f t="shared" si="3"/>
        <v>3439491</v>
      </c>
      <c r="Y51" s="50">
        <f t="shared" si="3"/>
        <v>-22543</v>
      </c>
      <c r="Z51" s="51">
        <f>+IF(X51&lt;&gt;0,+(Y51/X51)*100,0)</f>
        <v>-0.65541674625693158</v>
      </c>
      <c r="AA51" s="48">
        <f>SUM(AA48:AA50)</f>
        <v>13758081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10617035</v>
      </c>
      <c r="D53" s="54">
        <f>+D51-D52</f>
        <v>0</v>
      </c>
      <c r="E53" s="55">
        <f t="shared" si="4"/>
        <v>13758081</v>
      </c>
      <c r="F53" s="56">
        <f t="shared" si="4"/>
        <v>13758081</v>
      </c>
      <c r="G53" s="56">
        <f t="shared" si="4"/>
        <v>1070369</v>
      </c>
      <c r="H53" s="56">
        <f t="shared" si="4"/>
        <v>1179012</v>
      </c>
      <c r="I53" s="56">
        <f t="shared" si="4"/>
        <v>1167567</v>
      </c>
      <c r="J53" s="56">
        <f t="shared" si="4"/>
        <v>3416948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3416948</v>
      </c>
      <c r="X53" s="56">
        <f t="shared" si="4"/>
        <v>3439491</v>
      </c>
      <c r="Y53" s="56">
        <f t="shared" si="4"/>
        <v>-22543</v>
      </c>
      <c r="Z53" s="57">
        <f>+IF(X53&lt;&gt;0,+(Y53/X53)*100,0)</f>
        <v>-0.65541674625693158</v>
      </c>
      <c r="AA53" s="54">
        <f>+AA51-AA52</f>
        <v>13758081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10617035</v>
      </c>
      <c r="D56" s="48">
        <f>SUM(D53:D55)</f>
        <v>0</v>
      </c>
      <c r="E56" s="49">
        <f t="shared" si="5"/>
        <v>13758081</v>
      </c>
      <c r="F56" s="50">
        <f t="shared" si="5"/>
        <v>13758081</v>
      </c>
      <c r="G56" s="50">
        <f t="shared" si="5"/>
        <v>1070369</v>
      </c>
      <c r="H56" s="50">
        <f t="shared" si="5"/>
        <v>1179012</v>
      </c>
      <c r="I56" s="50">
        <f t="shared" si="5"/>
        <v>1167567</v>
      </c>
      <c r="J56" s="50">
        <f t="shared" si="5"/>
        <v>3416948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3416948</v>
      </c>
      <c r="X56" s="50">
        <f t="shared" si="5"/>
        <v>3439491</v>
      </c>
      <c r="Y56" s="50">
        <f t="shared" si="5"/>
        <v>-22543</v>
      </c>
      <c r="Z56" s="51">
        <f>+IF(X56&lt;&gt;0,+(Y56/X56)*100,0)</f>
        <v>-0.65541674625693158</v>
      </c>
      <c r="AA56" s="48">
        <f>SUM(AA53:AA55)</f>
        <v>13758081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10617035</v>
      </c>
      <c r="D59" s="65">
        <f>SUM(D56:D58)</f>
        <v>0</v>
      </c>
      <c r="E59" s="66">
        <f t="shared" si="6"/>
        <v>13758081</v>
      </c>
      <c r="F59" s="67">
        <f t="shared" si="6"/>
        <v>13758081</v>
      </c>
      <c r="G59" s="67">
        <f t="shared" si="6"/>
        <v>1070369</v>
      </c>
      <c r="H59" s="67">
        <f t="shared" si="6"/>
        <v>1179012</v>
      </c>
      <c r="I59" s="67">
        <f t="shared" si="6"/>
        <v>1167567</v>
      </c>
      <c r="J59" s="67">
        <f t="shared" si="6"/>
        <v>3416948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3416948</v>
      </c>
      <c r="X59" s="67">
        <f t="shared" si="6"/>
        <v>3439491</v>
      </c>
      <c r="Y59" s="67">
        <f t="shared" si="6"/>
        <v>-22543</v>
      </c>
      <c r="Z59" s="68">
        <f>+IF(X59&lt;&gt;0,+(Y59/X59)*100,0)</f>
        <v>-0.65541674625693158</v>
      </c>
      <c r="AA59" s="65">
        <f>SUM(AA56:AA58)</f>
        <v>13758081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476941</v>
      </c>
      <c r="H8" s="22">
        <v>481184</v>
      </c>
      <c r="I8" s="22">
        <v>-958125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47388</v>
      </c>
      <c r="H13" s="22">
        <v>47829</v>
      </c>
      <c r="I13" s="22">
        <v>-95217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524329</v>
      </c>
      <c r="H32" s="31">
        <f t="shared" si="0"/>
        <v>529013</v>
      </c>
      <c r="I32" s="31">
        <f t="shared" si="0"/>
        <v>-1053342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-29339</v>
      </c>
      <c r="D34" s="20"/>
      <c r="E34" s="21">
        <v>280384</v>
      </c>
      <c r="F34" s="22">
        <v>280384</v>
      </c>
      <c r="G34" s="22">
        <v>148999</v>
      </c>
      <c r="H34" s="22"/>
      <c r="I34" s="22">
        <v>-148999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70098</v>
      </c>
      <c r="Y34" s="22">
        <v>-70098</v>
      </c>
      <c r="Z34" s="23">
        <v>-100</v>
      </c>
      <c r="AA34" s="20">
        <v>280384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40065</v>
      </c>
      <c r="H37" s="22">
        <v>42910</v>
      </c>
      <c r="I37" s="22">
        <v>-52946</v>
      </c>
      <c r="J37" s="22">
        <v>30029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30029</v>
      </c>
      <c r="X37" s="22"/>
      <c r="Y37" s="22">
        <v>30029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428235</v>
      </c>
      <c r="D39" s="20"/>
      <c r="E39" s="21">
        <v>220574</v>
      </c>
      <c r="F39" s="22">
        <v>220574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55143</v>
      </c>
      <c r="Y39" s="22">
        <v>-55143</v>
      </c>
      <c r="Z39" s="23">
        <v>-100</v>
      </c>
      <c r="AA39" s="20">
        <v>220574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398896</v>
      </c>
      <c r="D47" s="29">
        <f t="shared" ref="D47:Y47" si="1">SUM(D34:D46)</f>
        <v>0</v>
      </c>
      <c r="E47" s="30">
        <f t="shared" si="1"/>
        <v>500958</v>
      </c>
      <c r="F47" s="31">
        <f t="shared" si="1"/>
        <v>500958</v>
      </c>
      <c r="G47" s="31">
        <f t="shared" si="1"/>
        <v>189064</v>
      </c>
      <c r="H47" s="31">
        <f t="shared" si="1"/>
        <v>42910</v>
      </c>
      <c r="I47" s="31">
        <f t="shared" si="1"/>
        <v>-201945</v>
      </c>
      <c r="J47" s="31">
        <f t="shared" si="1"/>
        <v>30029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30029</v>
      </c>
      <c r="X47" s="31">
        <f t="shared" si="1"/>
        <v>125241</v>
      </c>
      <c r="Y47" s="31">
        <f t="shared" si="1"/>
        <v>-95212</v>
      </c>
      <c r="Z47" s="32">
        <f>+IF(X47&lt;&gt;0,+(Y47/X47)*100,0)</f>
        <v>-76.023027602781838</v>
      </c>
      <c r="AA47" s="29">
        <f>SUM(AA34:AA46)</f>
        <v>500958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-398896</v>
      </c>
      <c r="D48" s="39">
        <f t="shared" si="2"/>
        <v>0</v>
      </c>
      <c r="E48" s="40">
        <f t="shared" si="2"/>
        <v>-500958</v>
      </c>
      <c r="F48" s="41">
        <f t="shared" si="2"/>
        <v>-500958</v>
      </c>
      <c r="G48" s="41">
        <f t="shared" si="2"/>
        <v>335265</v>
      </c>
      <c r="H48" s="41">
        <f t="shared" si="2"/>
        <v>486103</v>
      </c>
      <c r="I48" s="41">
        <f t="shared" si="2"/>
        <v>-851397</v>
      </c>
      <c r="J48" s="41">
        <f t="shared" si="2"/>
        <v>-30029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-30029</v>
      </c>
      <c r="X48" s="41">
        <f t="shared" si="2"/>
        <v>-125241</v>
      </c>
      <c r="Y48" s="41">
        <f t="shared" si="2"/>
        <v>95212</v>
      </c>
      <c r="Z48" s="42">
        <f>+IF(X48&lt;&gt;0,+(Y48/X48)*100,0)</f>
        <v>-76.023027602781838</v>
      </c>
      <c r="AA48" s="39">
        <f>+AA32-AA47</f>
        <v>-500958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-398896</v>
      </c>
      <c r="D51" s="48">
        <f t="shared" si="3"/>
        <v>0</v>
      </c>
      <c r="E51" s="49">
        <f t="shared" si="3"/>
        <v>-500958</v>
      </c>
      <c r="F51" s="50">
        <f t="shared" si="3"/>
        <v>-500958</v>
      </c>
      <c r="G51" s="50">
        <f t="shared" si="3"/>
        <v>335265</v>
      </c>
      <c r="H51" s="50">
        <f t="shared" si="3"/>
        <v>486103</v>
      </c>
      <c r="I51" s="50">
        <f t="shared" si="3"/>
        <v>-851397</v>
      </c>
      <c r="J51" s="50">
        <f t="shared" si="3"/>
        <v>-30029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-30029</v>
      </c>
      <c r="X51" s="50">
        <f t="shared" si="3"/>
        <v>-125241</v>
      </c>
      <c r="Y51" s="50">
        <f t="shared" si="3"/>
        <v>95212</v>
      </c>
      <c r="Z51" s="51">
        <f>+IF(X51&lt;&gt;0,+(Y51/X51)*100,0)</f>
        <v>-76.023027602781838</v>
      </c>
      <c r="AA51" s="48">
        <f>SUM(AA48:AA50)</f>
        <v>-500958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-398896</v>
      </c>
      <c r="D53" s="54">
        <f>+D51-D52</f>
        <v>0</v>
      </c>
      <c r="E53" s="55">
        <f t="shared" si="4"/>
        <v>-500958</v>
      </c>
      <c r="F53" s="56">
        <f t="shared" si="4"/>
        <v>-500958</v>
      </c>
      <c r="G53" s="56">
        <f t="shared" si="4"/>
        <v>335265</v>
      </c>
      <c r="H53" s="56">
        <f t="shared" si="4"/>
        <v>486103</v>
      </c>
      <c r="I53" s="56">
        <f t="shared" si="4"/>
        <v>-851397</v>
      </c>
      <c r="J53" s="56">
        <f t="shared" si="4"/>
        <v>-30029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-30029</v>
      </c>
      <c r="X53" s="56">
        <f t="shared" si="4"/>
        <v>-125241</v>
      </c>
      <c r="Y53" s="56">
        <f t="shared" si="4"/>
        <v>95212</v>
      </c>
      <c r="Z53" s="57">
        <f>+IF(X53&lt;&gt;0,+(Y53/X53)*100,0)</f>
        <v>-76.023027602781838</v>
      </c>
      <c r="AA53" s="54">
        <f>+AA51-AA52</f>
        <v>-500958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-398896</v>
      </c>
      <c r="D56" s="48">
        <f>SUM(D53:D55)</f>
        <v>0</v>
      </c>
      <c r="E56" s="49">
        <f t="shared" si="5"/>
        <v>-500958</v>
      </c>
      <c r="F56" s="50">
        <f t="shared" si="5"/>
        <v>-500958</v>
      </c>
      <c r="G56" s="50">
        <f t="shared" si="5"/>
        <v>335265</v>
      </c>
      <c r="H56" s="50">
        <f t="shared" si="5"/>
        <v>486103</v>
      </c>
      <c r="I56" s="50">
        <f t="shared" si="5"/>
        <v>-851397</v>
      </c>
      <c r="J56" s="50">
        <f t="shared" si="5"/>
        <v>-30029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-30029</v>
      </c>
      <c r="X56" s="50">
        <f t="shared" si="5"/>
        <v>-125241</v>
      </c>
      <c r="Y56" s="50">
        <f t="shared" si="5"/>
        <v>95212</v>
      </c>
      <c r="Z56" s="51">
        <f>+IF(X56&lt;&gt;0,+(Y56/X56)*100,0)</f>
        <v>-76.023027602781838</v>
      </c>
      <c r="AA56" s="48">
        <f>SUM(AA53:AA55)</f>
        <v>-500958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-398896</v>
      </c>
      <c r="D59" s="65">
        <f>SUM(D56:D58)</f>
        <v>0</v>
      </c>
      <c r="E59" s="66">
        <f t="shared" si="6"/>
        <v>-500958</v>
      </c>
      <c r="F59" s="67">
        <f t="shared" si="6"/>
        <v>-500958</v>
      </c>
      <c r="G59" s="67">
        <f t="shared" si="6"/>
        <v>335265</v>
      </c>
      <c r="H59" s="67">
        <f t="shared" si="6"/>
        <v>486103</v>
      </c>
      <c r="I59" s="67">
        <f t="shared" si="6"/>
        <v>-851397</v>
      </c>
      <c r="J59" s="67">
        <f t="shared" si="6"/>
        <v>-30029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-30029</v>
      </c>
      <c r="X59" s="67">
        <f t="shared" si="6"/>
        <v>-125241</v>
      </c>
      <c r="Y59" s="67">
        <f t="shared" si="6"/>
        <v>95212</v>
      </c>
      <c r="Z59" s="68">
        <f>+IF(X59&lt;&gt;0,+(Y59/X59)*100,0)</f>
        <v>-76.023027602781838</v>
      </c>
      <c r="AA59" s="65">
        <f>SUM(AA56:AA58)</f>
        <v>-500958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3555895</v>
      </c>
      <c r="D34" s="20"/>
      <c r="E34" s="21">
        <v>2999287</v>
      </c>
      <c r="F34" s="22">
        <v>2999287</v>
      </c>
      <c r="G34" s="22">
        <v>321807</v>
      </c>
      <c r="H34" s="22">
        <v>121180</v>
      </c>
      <c r="I34" s="22">
        <v>271982</v>
      </c>
      <c r="J34" s="22">
        <v>714969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714969</v>
      </c>
      <c r="X34" s="22">
        <v>733456</v>
      </c>
      <c r="Y34" s="22">
        <v>-18487</v>
      </c>
      <c r="Z34" s="23">
        <v>-2.5205329290373246</v>
      </c>
      <c r="AA34" s="20">
        <v>2999287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548602</v>
      </c>
      <c r="D37" s="20"/>
      <c r="E37" s="21">
        <v>563574</v>
      </c>
      <c r="F37" s="22">
        <v>563574</v>
      </c>
      <c r="G37" s="22"/>
      <c r="H37" s="22">
        <v>52472</v>
      </c>
      <c r="I37" s="22">
        <v>117041</v>
      </c>
      <c r="J37" s="22">
        <v>169513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169513</v>
      </c>
      <c r="X37" s="22">
        <v>109698</v>
      </c>
      <c r="Y37" s="22">
        <v>59815</v>
      </c>
      <c r="Z37" s="23">
        <v>54.526974056044772</v>
      </c>
      <c r="AA37" s="20">
        <v>563574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9341732</v>
      </c>
      <c r="D39" s="20"/>
      <c r="E39" s="21">
        <v>3556226</v>
      </c>
      <c r="F39" s="22">
        <v>3556226</v>
      </c>
      <c r="G39" s="22"/>
      <c r="H39" s="22"/>
      <c r="I39" s="22">
        <v>2518684</v>
      </c>
      <c r="J39" s="22">
        <v>2518684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2518684</v>
      </c>
      <c r="X39" s="22">
        <v>889056</v>
      </c>
      <c r="Y39" s="22">
        <v>1629628</v>
      </c>
      <c r="Z39" s="23">
        <v>183.29868984630892</v>
      </c>
      <c r="AA39" s="20">
        <v>3556226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350000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85679</v>
      </c>
      <c r="Y41" s="22">
        <v>-85679</v>
      </c>
      <c r="Z41" s="23">
        <v>-100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79507</v>
      </c>
      <c r="D44" s="20"/>
      <c r="E44" s="21">
        <v>101538</v>
      </c>
      <c r="F44" s="22">
        <v>101538</v>
      </c>
      <c r="G44" s="22">
        <v>3562</v>
      </c>
      <c r="H44" s="22">
        <v>2684</v>
      </c>
      <c r="I44" s="22">
        <v>2247</v>
      </c>
      <c r="J44" s="22">
        <v>8493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8493</v>
      </c>
      <c r="X44" s="22">
        <v>25487</v>
      </c>
      <c r="Y44" s="22">
        <v>-16994</v>
      </c>
      <c r="Z44" s="23">
        <v>-66.677129517008666</v>
      </c>
      <c r="AA44" s="20">
        <v>101538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13525736</v>
      </c>
      <c r="D47" s="29">
        <f t="shared" ref="D47:Y47" si="1">SUM(D34:D46)</f>
        <v>0</v>
      </c>
      <c r="E47" s="30">
        <f t="shared" si="1"/>
        <v>7570625</v>
      </c>
      <c r="F47" s="31">
        <f t="shared" si="1"/>
        <v>7570625</v>
      </c>
      <c r="G47" s="31">
        <f t="shared" si="1"/>
        <v>325369</v>
      </c>
      <c r="H47" s="31">
        <f t="shared" si="1"/>
        <v>176336</v>
      </c>
      <c r="I47" s="31">
        <f t="shared" si="1"/>
        <v>2909954</v>
      </c>
      <c r="J47" s="31">
        <f t="shared" si="1"/>
        <v>3411659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3411659</v>
      </c>
      <c r="X47" s="31">
        <f t="shared" si="1"/>
        <v>1843376</v>
      </c>
      <c r="Y47" s="31">
        <f t="shared" si="1"/>
        <v>1568283</v>
      </c>
      <c r="Z47" s="32">
        <f>+IF(X47&lt;&gt;0,+(Y47/X47)*100,0)</f>
        <v>85.076674536285594</v>
      </c>
      <c r="AA47" s="29">
        <f>SUM(AA34:AA46)</f>
        <v>7570625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-13525736</v>
      </c>
      <c r="D48" s="39">
        <f t="shared" si="2"/>
        <v>0</v>
      </c>
      <c r="E48" s="40">
        <f t="shared" si="2"/>
        <v>-7570625</v>
      </c>
      <c r="F48" s="41">
        <f t="shared" si="2"/>
        <v>-7570625</v>
      </c>
      <c r="G48" s="41">
        <f t="shared" si="2"/>
        <v>-325369</v>
      </c>
      <c r="H48" s="41">
        <f t="shared" si="2"/>
        <v>-176336</v>
      </c>
      <c r="I48" s="41">
        <f t="shared" si="2"/>
        <v>-2909954</v>
      </c>
      <c r="J48" s="41">
        <f t="shared" si="2"/>
        <v>-3411659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-3411659</v>
      </c>
      <c r="X48" s="41">
        <f t="shared" si="2"/>
        <v>-1843376</v>
      </c>
      <c r="Y48" s="41">
        <f t="shared" si="2"/>
        <v>-1568283</v>
      </c>
      <c r="Z48" s="42">
        <f>+IF(X48&lt;&gt;0,+(Y48/X48)*100,0)</f>
        <v>85.076674536285594</v>
      </c>
      <c r="AA48" s="39">
        <f>+AA32-AA47</f>
        <v>-7570625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-13525736</v>
      </c>
      <c r="D51" s="48">
        <f t="shared" si="3"/>
        <v>0</v>
      </c>
      <c r="E51" s="49">
        <f t="shared" si="3"/>
        <v>-7570625</v>
      </c>
      <c r="F51" s="50">
        <f t="shared" si="3"/>
        <v>-7570625</v>
      </c>
      <c r="G51" s="50">
        <f t="shared" si="3"/>
        <v>-325369</v>
      </c>
      <c r="H51" s="50">
        <f t="shared" si="3"/>
        <v>-176336</v>
      </c>
      <c r="I51" s="50">
        <f t="shared" si="3"/>
        <v>-2909954</v>
      </c>
      <c r="J51" s="50">
        <f t="shared" si="3"/>
        <v>-3411659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-3411659</v>
      </c>
      <c r="X51" s="50">
        <f t="shared" si="3"/>
        <v>-1843376</v>
      </c>
      <c r="Y51" s="50">
        <f t="shared" si="3"/>
        <v>-1568283</v>
      </c>
      <c r="Z51" s="51">
        <f>+IF(X51&lt;&gt;0,+(Y51/X51)*100,0)</f>
        <v>85.076674536285594</v>
      </c>
      <c r="AA51" s="48">
        <f>SUM(AA48:AA50)</f>
        <v>-7570625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-13525736</v>
      </c>
      <c r="D53" s="54">
        <f>+D51-D52</f>
        <v>0</v>
      </c>
      <c r="E53" s="55">
        <f t="shared" si="4"/>
        <v>-7570625</v>
      </c>
      <c r="F53" s="56">
        <f t="shared" si="4"/>
        <v>-7570625</v>
      </c>
      <c r="G53" s="56">
        <f t="shared" si="4"/>
        <v>-325369</v>
      </c>
      <c r="H53" s="56">
        <f t="shared" si="4"/>
        <v>-176336</v>
      </c>
      <c r="I53" s="56">
        <f t="shared" si="4"/>
        <v>-2909954</v>
      </c>
      <c r="J53" s="56">
        <f t="shared" si="4"/>
        <v>-3411659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-3411659</v>
      </c>
      <c r="X53" s="56">
        <f t="shared" si="4"/>
        <v>-1843376</v>
      </c>
      <c r="Y53" s="56">
        <f t="shared" si="4"/>
        <v>-1568283</v>
      </c>
      <c r="Z53" s="57">
        <f>+IF(X53&lt;&gt;0,+(Y53/X53)*100,0)</f>
        <v>85.076674536285594</v>
      </c>
      <c r="AA53" s="54">
        <f>+AA51-AA52</f>
        <v>-7570625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-13525736</v>
      </c>
      <c r="D56" s="48">
        <f>SUM(D53:D55)</f>
        <v>0</v>
      </c>
      <c r="E56" s="49">
        <f t="shared" si="5"/>
        <v>-7570625</v>
      </c>
      <c r="F56" s="50">
        <f t="shared" si="5"/>
        <v>-7570625</v>
      </c>
      <c r="G56" s="50">
        <f t="shared" si="5"/>
        <v>-325369</v>
      </c>
      <c r="H56" s="50">
        <f t="shared" si="5"/>
        <v>-176336</v>
      </c>
      <c r="I56" s="50">
        <f t="shared" si="5"/>
        <v>-2909954</v>
      </c>
      <c r="J56" s="50">
        <f t="shared" si="5"/>
        <v>-3411659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-3411659</v>
      </c>
      <c r="X56" s="50">
        <f t="shared" si="5"/>
        <v>-1843376</v>
      </c>
      <c r="Y56" s="50">
        <f t="shared" si="5"/>
        <v>-1568283</v>
      </c>
      <c r="Z56" s="51">
        <f>+IF(X56&lt;&gt;0,+(Y56/X56)*100,0)</f>
        <v>85.076674536285594</v>
      </c>
      <c r="AA56" s="48">
        <f>SUM(AA53:AA55)</f>
        <v>-7570625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-13525736</v>
      </c>
      <c r="D59" s="65">
        <f>SUM(D56:D58)</f>
        <v>0</v>
      </c>
      <c r="E59" s="66">
        <f t="shared" si="6"/>
        <v>-7570625</v>
      </c>
      <c r="F59" s="67">
        <f t="shared" si="6"/>
        <v>-7570625</v>
      </c>
      <c r="G59" s="67">
        <f t="shared" si="6"/>
        <v>-325369</v>
      </c>
      <c r="H59" s="67">
        <f t="shared" si="6"/>
        <v>-176336</v>
      </c>
      <c r="I59" s="67">
        <f t="shared" si="6"/>
        <v>-2909954</v>
      </c>
      <c r="J59" s="67">
        <f t="shared" si="6"/>
        <v>-3411659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-3411659</v>
      </c>
      <c r="X59" s="67">
        <f t="shared" si="6"/>
        <v>-1843376</v>
      </c>
      <c r="Y59" s="67">
        <f t="shared" si="6"/>
        <v>-1568283</v>
      </c>
      <c r="Z59" s="68">
        <f>+IF(X59&lt;&gt;0,+(Y59/X59)*100,0)</f>
        <v>85.076674536285594</v>
      </c>
      <c r="AA59" s="65">
        <f>SUM(AA56:AA58)</f>
        <v>-7570625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25013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25013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-25013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-25013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-25013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-25013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-25013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41253</v>
      </c>
      <c r="H8" s="22">
        <v>41606</v>
      </c>
      <c r="I8" s="22">
        <v>41606</v>
      </c>
      <c r="J8" s="22">
        <v>124465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124465</v>
      </c>
      <c r="X8" s="22"/>
      <c r="Y8" s="22">
        <v>124465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41253</v>
      </c>
      <c r="H32" s="31">
        <f t="shared" si="0"/>
        <v>41606</v>
      </c>
      <c r="I32" s="31">
        <f t="shared" si="0"/>
        <v>41606</v>
      </c>
      <c r="J32" s="31">
        <f t="shared" si="0"/>
        <v>124465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124465</v>
      </c>
      <c r="X32" s="31">
        <f t="shared" si="0"/>
        <v>0</v>
      </c>
      <c r="Y32" s="31">
        <f t="shared" si="0"/>
        <v>124465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41253</v>
      </c>
      <c r="H48" s="41">
        <f t="shared" si="2"/>
        <v>41606</v>
      </c>
      <c r="I48" s="41">
        <f t="shared" si="2"/>
        <v>41606</v>
      </c>
      <c r="J48" s="41">
        <f t="shared" si="2"/>
        <v>124465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124465</v>
      </c>
      <c r="X48" s="41">
        <f t="shared" si="2"/>
        <v>0</v>
      </c>
      <c r="Y48" s="41">
        <f t="shared" si="2"/>
        <v>124465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41253</v>
      </c>
      <c r="H51" s="50">
        <f t="shared" si="3"/>
        <v>41606</v>
      </c>
      <c r="I51" s="50">
        <f t="shared" si="3"/>
        <v>41606</v>
      </c>
      <c r="J51" s="50">
        <f t="shared" si="3"/>
        <v>124465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124465</v>
      </c>
      <c r="X51" s="50">
        <f t="shared" si="3"/>
        <v>0</v>
      </c>
      <c r="Y51" s="50">
        <f t="shared" si="3"/>
        <v>124465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41253</v>
      </c>
      <c r="H53" s="56">
        <f t="shared" si="4"/>
        <v>41606</v>
      </c>
      <c r="I53" s="56">
        <f t="shared" si="4"/>
        <v>41606</v>
      </c>
      <c r="J53" s="56">
        <f t="shared" si="4"/>
        <v>124465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124465</v>
      </c>
      <c r="X53" s="56">
        <f t="shared" si="4"/>
        <v>0</v>
      </c>
      <c r="Y53" s="56">
        <f t="shared" si="4"/>
        <v>124465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41253</v>
      </c>
      <c r="H56" s="50">
        <f t="shared" si="5"/>
        <v>41606</v>
      </c>
      <c r="I56" s="50">
        <f t="shared" si="5"/>
        <v>41606</v>
      </c>
      <c r="J56" s="50">
        <f t="shared" si="5"/>
        <v>124465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124465</v>
      </c>
      <c r="X56" s="50">
        <f t="shared" si="5"/>
        <v>0</v>
      </c>
      <c r="Y56" s="50">
        <f t="shared" si="5"/>
        <v>124465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41253</v>
      </c>
      <c r="H59" s="67">
        <f t="shared" si="6"/>
        <v>41606</v>
      </c>
      <c r="I59" s="67">
        <f t="shared" si="6"/>
        <v>41606</v>
      </c>
      <c r="J59" s="67">
        <f t="shared" si="6"/>
        <v>124465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124465</v>
      </c>
      <c r="X59" s="67">
        <f t="shared" si="6"/>
        <v>0</v>
      </c>
      <c r="Y59" s="67">
        <f t="shared" si="6"/>
        <v>124465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353783</v>
      </c>
      <c r="X7" s="22">
        <v>1089015</v>
      </c>
      <c r="Y7" s="22">
        <v>-735232</v>
      </c>
      <c r="Z7" s="23">
        <v>-67.51348695839819</v>
      </c>
      <c r="AA7" s="20">
        <v>4356067</v>
      </c>
    </row>
    <row r="8" spans="1:27" x14ac:dyDescent="0.25">
      <c r="A8" s="19" t="s">
        <v>36</v>
      </c>
      <c r="B8" s="15" t="s">
        <v>32</v>
      </c>
      <c r="C8" s="20">
        <v>26297336</v>
      </c>
      <c r="D8" s="20"/>
      <c r="E8" s="21">
        <v>37810659</v>
      </c>
      <c r="F8" s="22">
        <v>37810659</v>
      </c>
      <c r="G8" s="22"/>
      <c r="H8" s="22">
        <v>1322363</v>
      </c>
      <c r="I8" s="22">
        <v>1640010</v>
      </c>
      <c r="J8" s="22">
        <v>2962373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2962373</v>
      </c>
      <c r="X8" s="22">
        <v>9452664</v>
      </c>
      <c r="Y8" s="22">
        <v>-6490291</v>
      </c>
      <c r="Z8" s="23">
        <v>-68.66097218731143</v>
      </c>
      <c r="AA8" s="20">
        <v>37810659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65287</v>
      </c>
      <c r="F10" s="22">
        <v>65287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16323</v>
      </c>
      <c r="Y10" s="22">
        <v>-16323</v>
      </c>
      <c r="Z10" s="23">
        <v>-100</v>
      </c>
      <c r="AA10" s="20">
        <v>65287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14879836</v>
      </c>
      <c r="D13" s="20"/>
      <c r="E13" s="21">
        <v>11498658</v>
      </c>
      <c r="F13" s="22">
        <v>11498658</v>
      </c>
      <c r="G13" s="22"/>
      <c r="H13" s="22">
        <v>47388</v>
      </c>
      <c r="I13" s="22">
        <v>551907</v>
      </c>
      <c r="J13" s="22">
        <v>599295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599295</v>
      </c>
      <c r="X13" s="22">
        <v>2874666</v>
      </c>
      <c r="Y13" s="22">
        <v>-2275371</v>
      </c>
      <c r="Z13" s="23">
        <v>-79.152534590105432</v>
      </c>
      <c r="AA13" s="20">
        <v>11498658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2660671</v>
      </c>
      <c r="I19" s="22"/>
      <c r="J19" s="22">
        <v>2660671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2660671</v>
      </c>
      <c r="X19" s="22"/>
      <c r="Y19" s="22">
        <v>2660671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46134346</v>
      </c>
      <c r="D32" s="29">
        <f t="shared" ref="D32:Y32" si="0">SUM(D6:D31)</f>
        <v>0</v>
      </c>
      <c r="E32" s="30">
        <f t="shared" si="0"/>
        <v>53730671</v>
      </c>
      <c r="F32" s="31">
        <f t="shared" si="0"/>
        <v>53730671</v>
      </c>
      <c r="G32" s="31">
        <f t="shared" si="0"/>
        <v>0</v>
      </c>
      <c r="H32" s="31">
        <f t="shared" si="0"/>
        <v>4384205</v>
      </c>
      <c r="I32" s="31">
        <f t="shared" si="0"/>
        <v>2191917</v>
      </c>
      <c r="J32" s="31">
        <f t="shared" si="0"/>
        <v>6576122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6576122</v>
      </c>
      <c r="X32" s="31">
        <f t="shared" si="0"/>
        <v>13432668</v>
      </c>
      <c r="Y32" s="31">
        <f t="shared" si="0"/>
        <v>-6856546</v>
      </c>
      <c r="Z32" s="32">
        <f>+IF(X32&lt;&gt;0,+(Y32/X32)*100,0)</f>
        <v>-51.043813485154253</v>
      </c>
      <c r="AA32" s="29">
        <f>SUM(AA6:AA31)</f>
        <v>53730671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19377115</v>
      </c>
      <c r="D34" s="20"/>
      <c r="E34" s="21">
        <v>26849301</v>
      </c>
      <c r="F34" s="22">
        <v>26849301</v>
      </c>
      <c r="G34" s="22">
        <v>54167</v>
      </c>
      <c r="H34" s="22">
        <v>1419036</v>
      </c>
      <c r="I34" s="22">
        <v>978510</v>
      </c>
      <c r="J34" s="22">
        <v>2451713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2451713</v>
      </c>
      <c r="X34" s="22">
        <v>6712338</v>
      </c>
      <c r="Y34" s="22">
        <v>-4260625</v>
      </c>
      <c r="Z34" s="23">
        <v>-63.474530037075006</v>
      </c>
      <c r="AA34" s="20">
        <v>26849301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4909538</v>
      </c>
      <c r="D37" s="20"/>
      <c r="E37" s="21">
        <v>7048185</v>
      </c>
      <c r="F37" s="22">
        <v>7048185</v>
      </c>
      <c r="G37" s="22"/>
      <c r="H37" s="22">
        <v>40065</v>
      </c>
      <c r="I37" s="22">
        <v>42910</v>
      </c>
      <c r="J37" s="22">
        <v>82975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82975</v>
      </c>
      <c r="X37" s="22">
        <v>1762044</v>
      </c>
      <c r="Y37" s="22">
        <v>-1679069</v>
      </c>
      <c r="Z37" s="23">
        <v>-95.290980247939331</v>
      </c>
      <c r="AA37" s="20">
        <v>7048185</v>
      </c>
    </row>
    <row r="38" spans="1:27" x14ac:dyDescent="0.25">
      <c r="A38" s="19" t="s">
        <v>64</v>
      </c>
      <c r="B38" s="15" t="s">
        <v>32</v>
      </c>
      <c r="C38" s="20">
        <v>207794</v>
      </c>
      <c r="D38" s="20"/>
      <c r="E38" s="21">
        <v>6147221</v>
      </c>
      <c r="F38" s="22">
        <v>6147221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1536807</v>
      </c>
      <c r="Y38" s="22">
        <v>-1536807</v>
      </c>
      <c r="Z38" s="23">
        <v>-100</v>
      </c>
      <c r="AA38" s="20">
        <v>6147221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106000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677650</v>
      </c>
      <c r="D41" s="20"/>
      <c r="E41" s="21">
        <v>7596892</v>
      </c>
      <c r="F41" s="22">
        <v>7596892</v>
      </c>
      <c r="G41" s="22"/>
      <c r="H41" s="22">
        <v>110851</v>
      </c>
      <c r="I41" s="22"/>
      <c r="J41" s="22">
        <v>110851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110851</v>
      </c>
      <c r="X41" s="22">
        <v>1899222</v>
      </c>
      <c r="Y41" s="22">
        <v>-1788371</v>
      </c>
      <c r="Z41" s="23">
        <v>-94.163346886251318</v>
      </c>
      <c r="AA41" s="20">
        <v>7596892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1633293</v>
      </c>
      <c r="D44" s="20"/>
      <c r="E44" s="21">
        <v>2146270</v>
      </c>
      <c r="F44" s="22">
        <v>2146270</v>
      </c>
      <c r="G44" s="22">
        <v>425</v>
      </c>
      <c r="H44" s="22">
        <v>8195</v>
      </c>
      <c r="I44" s="22"/>
      <c r="J44" s="22">
        <v>8620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8620</v>
      </c>
      <c r="X44" s="22">
        <v>536565</v>
      </c>
      <c r="Y44" s="22">
        <v>-527945</v>
      </c>
      <c r="Z44" s="23">
        <v>-98.393484479979136</v>
      </c>
      <c r="AA44" s="20">
        <v>2146270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26911390</v>
      </c>
      <c r="D47" s="29">
        <f t="shared" ref="D47:Y47" si="1">SUM(D34:D46)</f>
        <v>0</v>
      </c>
      <c r="E47" s="30">
        <f t="shared" si="1"/>
        <v>49787869</v>
      </c>
      <c r="F47" s="31">
        <f t="shared" si="1"/>
        <v>49787869</v>
      </c>
      <c r="G47" s="31">
        <f t="shared" si="1"/>
        <v>54592</v>
      </c>
      <c r="H47" s="31">
        <f t="shared" si="1"/>
        <v>1578147</v>
      </c>
      <c r="I47" s="31">
        <f t="shared" si="1"/>
        <v>1021420</v>
      </c>
      <c r="J47" s="31">
        <f t="shared" si="1"/>
        <v>2654159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2654159</v>
      </c>
      <c r="X47" s="31">
        <f t="shared" si="1"/>
        <v>12446976</v>
      </c>
      <c r="Y47" s="31">
        <f t="shared" si="1"/>
        <v>-9792817</v>
      </c>
      <c r="Z47" s="32">
        <f>+IF(X47&lt;&gt;0,+(Y47/X47)*100,0)</f>
        <v>-78.676274462166546</v>
      </c>
      <c r="AA47" s="29">
        <f>SUM(AA34:AA46)</f>
        <v>49787869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19222956</v>
      </c>
      <c r="D48" s="39">
        <f t="shared" si="2"/>
        <v>0</v>
      </c>
      <c r="E48" s="40">
        <f t="shared" si="2"/>
        <v>3942802</v>
      </c>
      <c r="F48" s="41">
        <f t="shared" si="2"/>
        <v>3942802</v>
      </c>
      <c r="G48" s="41">
        <f t="shared" si="2"/>
        <v>-54592</v>
      </c>
      <c r="H48" s="41">
        <f t="shared" si="2"/>
        <v>2806058</v>
      </c>
      <c r="I48" s="41">
        <f t="shared" si="2"/>
        <v>1170497</v>
      </c>
      <c r="J48" s="41">
        <f t="shared" si="2"/>
        <v>3921963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3921963</v>
      </c>
      <c r="X48" s="41">
        <f t="shared" si="2"/>
        <v>985692</v>
      </c>
      <c r="Y48" s="41">
        <f t="shared" si="2"/>
        <v>2936271</v>
      </c>
      <c r="Z48" s="42">
        <f>+IF(X48&lt;&gt;0,+(Y48/X48)*100,0)</f>
        <v>297.88930010591542</v>
      </c>
      <c r="AA48" s="39">
        <f>+AA32-AA47</f>
        <v>3942802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19222956</v>
      </c>
      <c r="D51" s="48">
        <f t="shared" si="3"/>
        <v>0</v>
      </c>
      <c r="E51" s="49">
        <f t="shared" si="3"/>
        <v>3942802</v>
      </c>
      <c r="F51" s="50">
        <f t="shared" si="3"/>
        <v>3942802</v>
      </c>
      <c r="G51" s="50">
        <f t="shared" si="3"/>
        <v>-54592</v>
      </c>
      <c r="H51" s="50">
        <f t="shared" si="3"/>
        <v>2806058</v>
      </c>
      <c r="I51" s="50">
        <f t="shared" si="3"/>
        <v>1170497</v>
      </c>
      <c r="J51" s="50">
        <f t="shared" si="3"/>
        <v>3921963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3921963</v>
      </c>
      <c r="X51" s="50">
        <f t="shared" si="3"/>
        <v>985692</v>
      </c>
      <c r="Y51" s="50">
        <f t="shared" si="3"/>
        <v>2936271</v>
      </c>
      <c r="Z51" s="51">
        <f>+IF(X51&lt;&gt;0,+(Y51/X51)*100,0)</f>
        <v>297.88930010591542</v>
      </c>
      <c r="AA51" s="48">
        <f>SUM(AA48:AA50)</f>
        <v>3942802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19222956</v>
      </c>
      <c r="D53" s="54">
        <f>+D51-D52</f>
        <v>0</v>
      </c>
      <c r="E53" s="55">
        <f t="shared" si="4"/>
        <v>3942802</v>
      </c>
      <c r="F53" s="56">
        <f t="shared" si="4"/>
        <v>3942802</v>
      </c>
      <c r="G53" s="56">
        <f t="shared" si="4"/>
        <v>-54592</v>
      </c>
      <c r="H53" s="56">
        <f t="shared" si="4"/>
        <v>2806058</v>
      </c>
      <c r="I53" s="56">
        <f t="shared" si="4"/>
        <v>1170497</v>
      </c>
      <c r="J53" s="56">
        <f t="shared" si="4"/>
        <v>3921963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3921963</v>
      </c>
      <c r="X53" s="56">
        <f t="shared" si="4"/>
        <v>985692</v>
      </c>
      <c r="Y53" s="56">
        <f t="shared" si="4"/>
        <v>2936271</v>
      </c>
      <c r="Z53" s="57">
        <f>+IF(X53&lt;&gt;0,+(Y53/X53)*100,0)</f>
        <v>297.88930010591542</v>
      </c>
      <c r="AA53" s="54">
        <f>+AA51-AA52</f>
        <v>3942802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19222956</v>
      </c>
      <c r="D56" s="48">
        <f>SUM(D53:D55)</f>
        <v>0</v>
      </c>
      <c r="E56" s="49">
        <f t="shared" si="5"/>
        <v>3942802</v>
      </c>
      <c r="F56" s="50">
        <f t="shared" si="5"/>
        <v>3942802</v>
      </c>
      <c r="G56" s="50">
        <f t="shared" si="5"/>
        <v>-54592</v>
      </c>
      <c r="H56" s="50">
        <f t="shared" si="5"/>
        <v>2806058</v>
      </c>
      <c r="I56" s="50">
        <f t="shared" si="5"/>
        <v>1170497</v>
      </c>
      <c r="J56" s="50">
        <f t="shared" si="5"/>
        <v>3921963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3921963</v>
      </c>
      <c r="X56" s="50">
        <f t="shared" si="5"/>
        <v>985692</v>
      </c>
      <c r="Y56" s="50">
        <f t="shared" si="5"/>
        <v>2936271</v>
      </c>
      <c r="Z56" s="51">
        <f>+IF(X56&lt;&gt;0,+(Y56/X56)*100,0)</f>
        <v>297.88930010591542</v>
      </c>
      <c r="AA56" s="48">
        <f>SUM(AA53:AA55)</f>
        <v>3942802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19222956</v>
      </c>
      <c r="D59" s="65">
        <f>SUM(D56:D58)</f>
        <v>0</v>
      </c>
      <c r="E59" s="66">
        <f t="shared" si="6"/>
        <v>3942802</v>
      </c>
      <c r="F59" s="67">
        <f t="shared" si="6"/>
        <v>3942802</v>
      </c>
      <c r="G59" s="67">
        <f t="shared" si="6"/>
        <v>-54592</v>
      </c>
      <c r="H59" s="67">
        <f t="shared" si="6"/>
        <v>2806058</v>
      </c>
      <c r="I59" s="67">
        <f t="shared" si="6"/>
        <v>1170497</v>
      </c>
      <c r="J59" s="67">
        <f t="shared" si="6"/>
        <v>3921963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3921963</v>
      </c>
      <c r="X59" s="67">
        <f t="shared" si="6"/>
        <v>985692</v>
      </c>
      <c r="Y59" s="67">
        <f t="shared" si="6"/>
        <v>2936271</v>
      </c>
      <c r="Z59" s="68">
        <f>+IF(X59&lt;&gt;0,+(Y59/X59)*100,0)</f>
        <v>297.88930010591542</v>
      </c>
      <c r="AA59" s="65">
        <f>SUM(AA56:AA58)</f>
        <v>3942802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254970</v>
      </c>
      <c r="H8" s="22">
        <v>261129</v>
      </c>
      <c r="I8" s="22">
        <v>267777</v>
      </c>
      <c r="J8" s="22">
        <v>783876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783876</v>
      </c>
      <c r="X8" s="22"/>
      <c r="Y8" s="22">
        <v>783876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254970</v>
      </c>
      <c r="H32" s="31">
        <f t="shared" si="0"/>
        <v>261129</v>
      </c>
      <c r="I32" s="31">
        <f t="shared" si="0"/>
        <v>267777</v>
      </c>
      <c r="J32" s="31">
        <f t="shared" si="0"/>
        <v>783876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783876</v>
      </c>
      <c r="X32" s="31">
        <f t="shared" si="0"/>
        <v>0</v>
      </c>
      <c r="Y32" s="31">
        <f t="shared" si="0"/>
        <v>783876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254970</v>
      </c>
      <c r="H48" s="41">
        <f t="shared" si="2"/>
        <v>261129</v>
      </c>
      <c r="I48" s="41">
        <f t="shared" si="2"/>
        <v>267777</v>
      </c>
      <c r="J48" s="41">
        <f t="shared" si="2"/>
        <v>783876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783876</v>
      </c>
      <c r="X48" s="41">
        <f t="shared" si="2"/>
        <v>0</v>
      </c>
      <c r="Y48" s="41">
        <f t="shared" si="2"/>
        <v>783876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254970</v>
      </c>
      <c r="H51" s="50">
        <f t="shared" si="3"/>
        <v>261129</v>
      </c>
      <c r="I51" s="50">
        <f t="shared" si="3"/>
        <v>267777</v>
      </c>
      <c r="J51" s="50">
        <f t="shared" si="3"/>
        <v>783876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783876</v>
      </c>
      <c r="X51" s="50">
        <f t="shared" si="3"/>
        <v>0</v>
      </c>
      <c r="Y51" s="50">
        <f t="shared" si="3"/>
        <v>783876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254970</v>
      </c>
      <c r="H53" s="56">
        <f t="shared" si="4"/>
        <v>261129</v>
      </c>
      <c r="I53" s="56">
        <f t="shared" si="4"/>
        <v>267777</v>
      </c>
      <c r="J53" s="56">
        <f t="shared" si="4"/>
        <v>783876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783876</v>
      </c>
      <c r="X53" s="56">
        <f t="shared" si="4"/>
        <v>0</v>
      </c>
      <c r="Y53" s="56">
        <f t="shared" si="4"/>
        <v>783876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254970</v>
      </c>
      <c r="H56" s="50">
        <f t="shared" si="5"/>
        <v>261129</v>
      </c>
      <c r="I56" s="50">
        <f t="shared" si="5"/>
        <v>267777</v>
      </c>
      <c r="J56" s="50">
        <f t="shared" si="5"/>
        <v>783876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783876</v>
      </c>
      <c r="X56" s="50">
        <f t="shared" si="5"/>
        <v>0</v>
      </c>
      <c r="Y56" s="50">
        <f t="shared" si="5"/>
        <v>783876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254970</v>
      </c>
      <c r="H59" s="67">
        <f t="shared" si="6"/>
        <v>261129</v>
      </c>
      <c r="I59" s="67">
        <f t="shared" si="6"/>
        <v>267777</v>
      </c>
      <c r="J59" s="67">
        <f t="shared" si="6"/>
        <v>783876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783876</v>
      </c>
      <c r="X59" s="67">
        <f t="shared" si="6"/>
        <v>0</v>
      </c>
      <c r="Y59" s="67">
        <f t="shared" si="6"/>
        <v>783876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866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27430813</v>
      </c>
      <c r="F8" s="22">
        <v>27430813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7482873</v>
      </c>
      <c r="Y8" s="22">
        <v>-7482873</v>
      </c>
      <c r="Z8" s="23">
        <v>-100</v>
      </c>
      <c r="AA8" s="20">
        <v>27430813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296000</v>
      </c>
      <c r="F9" s="22">
        <v>296000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58250</v>
      </c>
      <c r="Y9" s="22">
        <v>-58250</v>
      </c>
      <c r="Z9" s="23">
        <v>-100</v>
      </c>
      <c r="AA9" s="20">
        <v>296000</v>
      </c>
    </row>
    <row r="10" spans="1:27" x14ac:dyDescent="0.25">
      <c r="A10" s="19" t="s">
        <v>38</v>
      </c>
      <c r="B10" s="15" t="s">
        <v>32</v>
      </c>
      <c r="C10" s="20">
        <v>4604</v>
      </c>
      <c r="D10" s="20"/>
      <c r="E10" s="21">
        <v>13000</v>
      </c>
      <c r="F10" s="22">
        <v>13000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3253</v>
      </c>
      <c r="Y10" s="22">
        <v>-3253</v>
      </c>
      <c r="Z10" s="23">
        <v>-100</v>
      </c>
      <c r="AA10" s="20">
        <v>13000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4604</v>
      </c>
      <c r="D32" s="29">
        <f t="shared" ref="D32:Y32" si="0">SUM(D6:D31)</f>
        <v>0</v>
      </c>
      <c r="E32" s="30">
        <f t="shared" si="0"/>
        <v>27739813</v>
      </c>
      <c r="F32" s="31">
        <f t="shared" si="0"/>
        <v>27739813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7544376</v>
      </c>
      <c r="Y32" s="31">
        <f t="shared" si="0"/>
        <v>-7544376</v>
      </c>
      <c r="Z32" s="32">
        <f>+IF(X32&lt;&gt;0,+(Y32/X32)*100,0)</f>
        <v>-100</v>
      </c>
      <c r="AA32" s="29">
        <f>SUM(AA6:AA31)</f>
        <v>27739813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10384125</v>
      </c>
      <c r="D37" s="20"/>
      <c r="E37" s="21">
        <v>6956520</v>
      </c>
      <c r="F37" s="22">
        <v>6956520</v>
      </c>
      <c r="G37" s="22">
        <v>258369</v>
      </c>
      <c r="H37" s="22"/>
      <c r="I37" s="22">
        <v>1175733</v>
      </c>
      <c r="J37" s="22">
        <v>1434102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1434102</v>
      </c>
      <c r="X37" s="22">
        <v>1739130</v>
      </c>
      <c r="Y37" s="22">
        <v>-305028</v>
      </c>
      <c r="Z37" s="23">
        <v>-17.539114384778596</v>
      </c>
      <c r="AA37" s="20">
        <v>6956520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2182065</v>
      </c>
      <c r="D41" s="20"/>
      <c r="E41" s="21">
        <v>23273913</v>
      </c>
      <c r="F41" s="22">
        <v>23273913</v>
      </c>
      <c r="G41" s="22">
        <v>966000</v>
      </c>
      <c r="H41" s="22">
        <v>147000</v>
      </c>
      <c r="I41" s="22"/>
      <c r="J41" s="22">
        <v>1113000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1113000</v>
      </c>
      <c r="X41" s="22">
        <v>5808698</v>
      </c>
      <c r="Y41" s="22">
        <v>-4695698</v>
      </c>
      <c r="Z41" s="23">
        <v>-80.83907960097082</v>
      </c>
      <c r="AA41" s="20">
        <v>23273913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12566190</v>
      </c>
      <c r="D47" s="29">
        <f t="shared" ref="D47:Y47" si="1">SUM(D34:D46)</f>
        <v>0</v>
      </c>
      <c r="E47" s="30">
        <f t="shared" si="1"/>
        <v>30230433</v>
      </c>
      <c r="F47" s="31">
        <f t="shared" si="1"/>
        <v>30230433</v>
      </c>
      <c r="G47" s="31">
        <f t="shared" si="1"/>
        <v>1224369</v>
      </c>
      <c r="H47" s="31">
        <f t="shared" si="1"/>
        <v>147000</v>
      </c>
      <c r="I47" s="31">
        <f t="shared" si="1"/>
        <v>1175733</v>
      </c>
      <c r="J47" s="31">
        <f t="shared" si="1"/>
        <v>2547102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2547102</v>
      </c>
      <c r="X47" s="31">
        <f t="shared" si="1"/>
        <v>7547828</v>
      </c>
      <c r="Y47" s="31">
        <f t="shared" si="1"/>
        <v>-5000726</v>
      </c>
      <c r="Z47" s="32">
        <f>+IF(X47&lt;&gt;0,+(Y47/X47)*100,0)</f>
        <v>-66.253841502482572</v>
      </c>
      <c r="AA47" s="29">
        <f>SUM(AA34:AA46)</f>
        <v>30230433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-12561586</v>
      </c>
      <c r="D48" s="39">
        <f t="shared" si="2"/>
        <v>0</v>
      </c>
      <c r="E48" s="40">
        <f t="shared" si="2"/>
        <v>-2490620</v>
      </c>
      <c r="F48" s="41">
        <f t="shared" si="2"/>
        <v>-2490620</v>
      </c>
      <c r="G48" s="41">
        <f t="shared" si="2"/>
        <v>-1224369</v>
      </c>
      <c r="H48" s="41">
        <f t="shared" si="2"/>
        <v>-147000</v>
      </c>
      <c r="I48" s="41">
        <f t="shared" si="2"/>
        <v>-1175733</v>
      </c>
      <c r="J48" s="41">
        <f t="shared" si="2"/>
        <v>-2547102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-2547102</v>
      </c>
      <c r="X48" s="41">
        <f t="shared" si="2"/>
        <v>-3452</v>
      </c>
      <c r="Y48" s="41">
        <f t="shared" si="2"/>
        <v>-2543650</v>
      </c>
      <c r="Z48" s="42">
        <f>+IF(X48&lt;&gt;0,+(Y48/X48)*100,0)</f>
        <v>73686.268829663954</v>
      </c>
      <c r="AA48" s="39">
        <f>+AA32-AA47</f>
        <v>-2490620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-12561586</v>
      </c>
      <c r="D51" s="48">
        <f t="shared" si="3"/>
        <v>0</v>
      </c>
      <c r="E51" s="49">
        <f t="shared" si="3"/>
        <v>-2490620</v>
      </c>
      <c r="F51" s="50">
        <f t="shared" si="3"/>
        <v>-2490620</v>
      </c>
      <c r="G51" s="50">
        <f t="shared" si="3"/>
        <v>-1224369</v>
      </c>
      <c r="H51" s="50">
        <f t="shared" si="3"/>
        <v>-147000</v>
      </c>
      <c r="I51" s="50">
        <f t="shared" si="3"/>
        <v>-1175733</v>
      </c>
      <c r="J51" s="50">
        <f t="shared" si="3"/>
        <v>-2547102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-2547102</v>
      </c>
      <c r="X51" s="50">
        <f t="shared" si="3"/>
        <v>-3452</v>
      </c>
      <c r="Y51" s="50">
        <f t="shared" si="3"/>
        <v>-2543650</v>
      </c>
      <c r="Z51" s="51">
        <f>+IF(X51&lt;&gt;0,+(Y51/X51)*100,0)</f>
        <v>73686.268829663954</v>
      </c>
      <c r="AA51" s="48">
        <f>SUM(AA48:AA50)</f>
        <v>-2490620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-12561586</v>
      </c>
      <c r="D53" s="54">
        <f>+D51-D52</f>
        <v>0</v>
      </c>
      <c r="E53" s="55">
        <f t="shared" si="4"/>
        <v>-2490620</v>
      </c>
      <c r="F53" s="56">
        <f t="shared" si="4"/>
        <v>-2490620</v>
      </c>
      <c r="G53" s="56">
        <f t="shared" si="4"/>
        <v>-1224369</v>
      </c>
      <c r="H53" s="56">
        <f t="shared" si="4"/>
        <v>-147000</v>
      </c>
      <c r="I53" s="56">
        <f t="shared" si="4"/>
        <v>-1175733</v>
      </c>
      <c r="J53" s="56">
        <f t="shared" si="4"/>
        <v>-2547102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-2547102</v>
      </c>
      <c r="X53" s="56">
        <f t="shared" si="4"/>
        <v>-3452</v>
      </c>
      <c r="Y53" s="56">
        <f t="shared" si="4"/>
        <v>-2543650</v>
      </c>
      <c r="Z53" s="57">
        <f>+IF(X53&lt;&gt;0,+(Y53/X53)*100,0)</f>
        <v>73686.268829663954</v>
      </c>
      <c r="AA53" s="54">
        <f>+AA51-AA52</f>
        <v>-2490620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-12561586</v>
      </c>
      <c r="D56" s="48">
        <f>SUM(D53:D55)</f>
        <v>0</v>
      </c>
      <c r="E56" s="49">
        <f t="shared" si="5"/>
        <v>-2490620</v>
      </c>
      <c r="F56" s="50">
        <f t="shared" si="5"/>
        <v>-2490620</v>
      </c>
      <c r="G56" s="50">
        <f t="shared" si="5"/>
        <v>-1224369</v>
      </c>
      <c r="H56" s="50">
        <f t="shared" si="5"/>
        <v>-147000</v>
      </c>
      <c r="I56" s="50">
        <f t="shared" si="5"/>
        <v>-1175733</v>
      </c>
      <c r="J56" s="50">
        <f t="shared" si="5"/>
        <v>-2547102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-2547102</v>
      </c>
      <c r="X56" s="50">
        <f t="shared" si="5"/>
        <v>-3452</v>
      </c>
      <c r="Y56" s="50">
        <f t="shared" si="5"/>
        <v>-2543650</v>
      </c>
      <c r="Z56" s="51">
        <f>+IF(X56&lt;&gt;0,+(Y56/X56)*100,0)</f>
        <v>73686.268829663954</v>
      </c>
      <c r="AA56" s="48">
        <f>SUM(AA53:AA55)</f>
        <v>-2490620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-12561586</v>
      </c>
      <c r="D59" s="65">
        <f>SUM(D56:D58)</f>
        <v>0</v>
      </c>
      <c r="E59" s="66">
        <f t="shared" si="6"/>
        <v>-2490620</v>
      </c>
      <c r="F59" s="67">
        <f t="shared" si="6"/>
        <v>-2490620</v>
      </c>
      <c r="G59" s="67">
        <f t="shared" si="6"/>
        <v>-1224369</v>
      </c>
      <c r="H59" s="67">
        <f t="shared" si="6"/>
        <v>-147000</v>
      </c>
      <c r="I59" s="67">
        <f t="shared" si="6"/>
        <v>-1175733</v>
      </c>
      <c r="J59" s="67">
        <f t="shared" si="6"/>
        <v>-2547102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-2547102</v>
      </c>
      <c r="X59" s="67">
        <f t="shared" si="6"/>
        <v>-3452</v>
      </c>
      <c r="Y59" s="67">
        <f t="shared" si="6"/>
        <v>-2543650</v>
      </c>
      <c r="Z59" s="68">
        <f>+IF(X59&lt;&gt;0,+(Y59/X59)*100,0)</f>
        <v>73686.268829663954</v>
      </c>
      <c r="AA59" s="65">
        <f>SUM(AA56:AA58)</f>
        <v>-2490620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10993</v>
      </c>
      <c r="D8" s="20"/>
      <c r="E8" s="21"/>
      <c r="F8" s="22"/>
      <c r="G8" s="22">
        <v>150299</v>
      </c>
      <c r="H8" s="22">
        <v>154147</v>
      </c>
      <c r="I8" s="22">
        <v>130718</v>
      </c>
      <c r="J8" s="22">
        <v>435164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435164</v>
      </c>
      <c r="X8" s="22"/>
      <c r="Y8" s="22">
        <v>435164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15564</v>
      </c>
      <c r="H13" s="22">
        <v>15958</v>
      </c>
      <c r="I13" s="22">
        <v>16481</v>
      </c>
      <c r="J13" s="22">
        <v>48003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48003</v>
      </c>
      <c r="X13" s="22"/>
      <c r="Y13" s="22">
        <v>48003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10993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165863</v>
      </c>
      <c r="H32" s="31">
        <f t="shared" si="0"/>
        <v>170105</v>
      </c>
      <c r="I32" s="31">
        <f t="shared" si="0"/>
        <v>147199</v>
      </c>
      <c r="J32" s="31">
        <f t="shared" si="0"/>
        <v>483167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483167</v>
      </c>
      <c r="X32" s="31">
        <f t="shared" si="0"/>
        <v>0</v>
      </c>
      <c r="Y32" s="31">
        <f t="shared" si="0"/>
        <v>483167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10993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165863</v>
      </c>
      <c r="H48" s="41">
        <f t="shared" si="2"/>
        <v>170105</v>
      </c>
      <c r="I48" s="41">
        <f t="shared" si="2"/>
        <v>147199</v>
      </c>
      <c r="J48" s="41">
        <f t="shared" si="2"/>
        <v>483167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483167</v>
      </c>
      <c r="X48" s="41">
        <f t="shared" si="2"/>
        <v>0</v>
      </c>
      <c r="Y48" s="41">
        <f t="shared" si="2"/>
        <v>483167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10993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165863</v>
      </c>
      <c r="H51" s="50">
        <f t="shared" si="3"/>
        <v>170105</v>
      </c>
      <c r="I51" s="50">
        <f t="shared" si="3"/>
        <v>147199</v>
      </c>
      <c r="J51" s="50">
        <f t="shared" si="3"/>
        <v>483167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483167</v>
      </c>
      <c r="X51" s="50">
        <f t="shared" si="3"/>
        <v>0</v>
      </c>
      <c r="Y51" s="50">
        <f t="shared" si="3"/>
        <v>483167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10993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165863</v>
      </c>
      <c r="H53" s="56">
        <f t="shared" si="4"/>
        <v>170105</v>
      </c>
      <c r="I53" s="56">
        <f t="shared" si="4"/>
        <v>147199</v>
      </c>
      <c r="J53" s="56">
        <f t="shared" si="4"/>
        <v>483167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483167</v>
      </c>
      <c r="X53" s="56">
        <f t="shared" si="4"/>
        <v>0</v>
      </c>
      <c r="Y53" s="56">
        <f t="shared" si="4"/>
        <v>483167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10993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165863</v>
      </c>
      <c r="H56" s="50">
        <f t="shared" si="5"/>
        <v>170105</v>
      </c>
      <c r="I56" s="50">
        <f t="shared" si="5"/>
        <v>147199</v>
      </c>
      <c r="J56" s="50">
        <f t="shared" si="5"/>
        <v>483167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483167</v>
      </c>
      <c r="X56" s="50">
        <f t="shared" si="5"/>
        <v>0</v>
      </c>
      <c r="Y56" s="50">
        <f t="shared" si="5"/>
        <v>483167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10993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165863</v>
      </c>
      <c r="H59" s="67">
        <f t="shared" si="6"/>
        <v>170105</v>
      </c>
      <c r="I59" s="67">
        <f t="shared" si="6"/>
        <v>147199</v>
      </c>
      <c r="J59" s="67">
        <f t="shared" si="6"/>
        <v>483167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483167</v>
      </c>
      <c r="X59" s="67">
        <f t="shared" si="6"/>
        <v>0</v>
      </c>
      <c r="Y59" s="67">
        <f t="shared" si="6"/>
        <v>483167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-2094</v>
      </c>
      <c r="D8" s="20"/>
      <c r="E8" s="21"/>
      <c r="F8" s="22"/>
      <c r="G8" s="22"/>
      <c r="H8" s="22">
        <v>-183</v>
      </c>
      <c r="I8" s="22">
        <v>-183</v>
      </c>
      <c r="J8" s="22">
        <v>-366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-366</v>
      </c>
      <c r="X8" s="22"/>
      <c r="Y8" s="22">
        <v>-366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309705</v>
      </c>
      <c r="X11" s="22">
        <v>403089</v>
      </c>
      <c r="Y11" s="22">
        <v>-93384</v>
      </c>
      <c r="Z11" s="23">
        <v>-23.167092131018212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439787</v>
      </c>
      <c r="D32" s="29">
        <f t="shared" ref="D32:Y32" si="0">SUM(D6:D31)</f>
        <v>0</v>
      </c>
      <c r="E32" s="30">
        <f t="shared" si="0"/>
        <v>1612360</v>
      </c>
      <c r="F32" s="31">
        <f t="shared" si="0"/>
        <v>1612360</v>
      </c>
      <c r="G32" s="31">
        <f t="shared" si="0"/>
        <v>102665</v>
      </c>
      <c r="H32" s="31">
        <f t="shared" si="0"/>
        <v>103039</v>
      </c>
      <c r="I32" s="31">
        <f t="shared" si="0"/>
        <v>103635</v>
      </c>
      <c r="J32" s="31">
        <f t="shared" si="0"/>
        <v>309339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309339</v>
      </c>
      <c r="X32" s="31">
        <f t="shared" si="0"/>
        <v>403089</v>
      </c>
      <c r="Y32" s="31">
        <f t="shared" si="0"/>
        <v>-93750</v>
      </c>
      <c r="Z32" s="32">
        <f>+IF(X32&lt;&gt;0,+(Y32/X32)*100,0)</f>
        <v>-23.257890937237185</v>
      </c>
      <c r="AA32" s="29">
        <f>SUM(AA6:AA31)</f>
        <v>1612360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6342551</v>
      </c>
      <c r="D34" s="20"/>
      <c r="E34" s="21">
        <v>6144737</v>
      </c>
      <c r="F34" s="22">
        <v>6144737</v>
      </c>
      <c r="G34" s="22">
        <v>533628</v>
      </c>
      <c r="H34" s="22">
        <v>480499</v>
      </c>
      <c r="I34" s="22">
        <v>506344</v>
      </c>
      <c r="J34" s="22">
        <v>1520471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1520471</v>
      </c>
      <c r="X34" s="22">
        <v>1536213</v>
      </c>
      <c r="Y34" s="22">
        <v>-15742</v>
      </c>
      <c r="Z34" s="23">
        <v>-1.0247276907564251</v>
      </c>
      <c r="AA34" s="20">
        <v>6144737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11356544</v>
      </c>
      <c r="D39" s="20"/>
      <c r="E39" s="21">
        <v>12562024</v>
      </c>
      <c r="F39" s="22">
        <v>12562024</v>
      </c>
      <c r="G39" s="22"/>
      <c r="H39" s="22">
        <v>1904708</v>
      </c>
      <c r="I39" s="22">
        <v>938121</v>
      </c>
      <c r="J39" s="22">
        <v>2842829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2842829</v>
      </c>
      <c r="X39" s="22">
        <v>3140520</v>
      </c>
      <c r="Y39" s="22">
        <v>-297691</v>
      </c>
      <c r="Z39" s="23">
        <v>-9.4790353189917589</v>
      </c>
      <c r="AA39" s="20">
        <v>12562024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-70933</v>
      </c>
      <c r="D41" s="20"/>
      <c r="E41" s="21"/>
      <c r="F41" s="22"/>
      <c r="G41" s="22">
        <v>1346</v>
      </c>
      <c r="H41" s="22">
        <v>2329</v>
      </c>
      <c r="I41" s="22">
        <v>1261</v>
      </c>
      <c r="J41" s="22">
        <v>4936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4936</v>
      </c>
      <c r="X41" s="22"/>
      <c r="Y41" s="22">
        <v>4936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120712</v>
      </c>
      <c r="D44" s="20"/>
      <c r="E44" s="21">
        <v>268014</v>
      </c>
      <c r="F44" s="22">
        <v>268014</v>
      </c>
      <c r="G44" s="22">
        <v>4325</v>
      </c>
      <c r="H44" s="22">
        <v>40791</v>
      </c>
      <c r="I44" s="22">
        <v>12636</v>
      </c>
      <c r="J44" s="22">
        <v>57752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57752</v>
      </c>
      <c r="X44" s="22">
        <v>67008</v>
      </c>
      <c r="Y44" s="22">
        <v>-9256</v>
      </c>
      <c r="Z44" s="23">
        <v>-13.813276026743077</v>
      </c>
      <c r="AA44" s="20">
        <v>268014</v>
      </c>
    </row>
    <row r="45" spans="1:27" x14ac:dyDescent="0.25">
      <c r="A45" s="19" t="s">
        <v>70</v>
      </c>
      <c r="B45" s="15" t="s">
        <v>32</v>
      </c>
      <c r="C45" s="20">
        <v>12363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17761237</v>
      </c>
      <c r="D47" s="29">
        <f t="shared" ref="D47:Y47" si="1">SUM(D34:D46)</f>
        <v>0</v>
      </c>
      <c r="E47" s="30">
        <f t="shared" si="1"/>
        <v>18974775</v>
      </c>
      <c r="F47" s="31">
        <f t="shared" si="1"/>
        <v>18974775</v>
      </c>
      <c r="G47" s="31">
        <f t="shared" si="1"/>
        <v>539299</v>
      </c>
      <c r="H47" s="31">
        <f t="shared" si="1"/>
        <v>2428327</v>
      </c>
      <c r="I47" s="31">
        <f t="shared" si="1"/>
        <v>1458362</v>
      </c>
      <c r="J47" s="31">
        <f t="shared" si="1"/>
        <v>4425988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4425988</v>
      </c>
      <c r="X47" s="31">
        <f t="shared" si="1"/>
        <v>4743741</v>
      </c>
      <c r="Y47" s="31">
        <f t="shared" si="1"/>
        <v>-317753</v>
      </c>
      <c r="Z47" s="32">
        <f>+IF(X47&lt;&gt;0,+(Y47/X47)*100,0)</f>
        <v>-6.6983631694900705</v>
      </c>
      <c r="AA47" s="29">
        <f>SUM(AA34:AA46)</f>
        <v>18974775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-17321450</v>
      </c>
      <c r="D48" s="39">
        <f t="shared" si="2"/>
        <v>0</v>
      </c>
      <c r="E48" s="40">
        <f t="shared" si="2"/>
        <v>-17362415</v>
      </c>
      <c r="F48" s="41">
        <f t="shared" si="2"/>
        <v>-17362415</v>
      </c>
      <c r="G48" s="41">
        <f t="shared" si="2"/>
        <v>-436634</v>
      </c>
      <c r="H48" s="41">
        <f t="shared" si="2"/>
        <v>-2325288</v>
      </c>
      <c r="I48" s="41">
        <f t="shared" si="2"/>
        <v>-1354727</v>
      </c>
      <c r="J48" s="41">
        <f t="shared" si="2"/>
        <v>-4116649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-4116649</v>
      </c>
      <c r="X48" s="41">
        <f t="shared" si="2"/>
        <v>-4340652</v>
      </c>
      <c r="Y48" s="41">
        <f t="shared" si="2"/>
        <v>224003</v>
      </c>
      <c r="Z48" s="42">
        <f>+IF(X48&lt;&gt;0,+(Y48/X48)*100,0)</f>
        <v>-5.1605841703043689</v>
      </c>
      <c r="AA48" s="39">
        <f>+AA32-AA47</f>
        <v>-17362415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-17321450</v>
      </c>
      <c r="D51" s="48">
        <f t="shared" si="3"/>
        <v>0</v>
      </c>
      <c r="E51" s="49">
        <f t="shared" si="3"/>
        <v>-17362415</v>
      </c>
      <c r="F51" s="50">
        <f t="shared" si="3"/>
        <v>-17362415</v>
      </c>
      <c r="G51" s="50">
        <f t="shared" si="3"/>
        <v>-436634</v>
      </c>
      <c r="H51" s="50">
        <f t="shared" si="3"/>
        <v>-2325288</v>
      </c>
      <c r="I51" s="50">
        <f t="shared" si="3"/>
        <v>-1354727</v>
      </c>
      <c r="J51" s="50">
        <f t="shared" si="3"/>
        <v>-4116649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-4116649</v>
      </c>
      <c r="X51" s="50">
        <f t="shared" si="3"/>
        <v>-4340652</v>
      </c>
      <c r="Y51" s="50">
        <f t="shared" si="3"/>
        <v>224003</v>
      </c>
      <c r="Z51" s="51">
        <f>+IF(X51&lt;&gt;0,+(Y51/X51)*100,0)</f>
        <v>-5.1605841703043689</v>
      </c>
      <c r="AA51" s="48">
        <f>SUM(AA48:AA50)</f>
        <v>-17362415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-17321450</v>
      </c>
      <c r="D53" s="54">
        <f>+D51-D52</f>
        <v>0</v>
      </c>
      <c r="E53" s="55">
        <f t="shared" si="4"/>
        <v>-17362415</v>
      </c>
      <c r="F53" s="56">
        <f t="shared" si="4"/>
        <v>-17362415</v>
      </c>
      <c r="G53" s="56">
        <f t="shared" si="4"/>
        <v>-436634</v>
      </c>
      <c r="H53" s="56">
        <f t="shared" si="4"/>
        <v>-2325288</v>
      </c>
      <c r="I53" s="56">
        <f t="shared" si="4"/>
        <v>-1354727</v>
      </c>
      <c r="J53" s="56">
        <f t="shared" si="4"/>
        <v>-4116649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-4116649</v>
      </c>
      <c r="X53" s="56">
        <f t="shared" si="4"/>
        <v>-4340652</v>
      </c>
      <c r="Y53" s="56">
        <f t="shared" si="4"/>
        <v>224003</v>
      </c>
      <c r="Z53" s="57">
        <f>+IF(X53&lt;&gt;0,+(Y53/X53)*100,0)</f>
        <v>-5.1605841703043689</v>
      </c>
      <c r="AA53" s="54">
        <f>+AA51-AA52</f>
        <v>-17362415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-17321450</v>
      </c>
      <c r="D56" s="48">
        <f>SUM(D53:D55)</f>
        <v>0</v>
      </c>
      <c r="E56" s="49">
        <f t="shared" si="5"/>
        <v>-17362415</v>
      </c>
      <c r="F56" s="50">
        <f t="shared" si="5"/>
        <v>-17362415</v>
      </c>
      <c r="G56" s="50">
        <f t="shared" si="5"/>
        <v>-436634</v>
      </c>
      <c r="H56" s="50">
        <f t="shared" si="5"/>
        <v>-2325288</v>
      </c>
      <c r="I56" s="50">
        <f t="shared" si="5"/>
        <v>-1354727</v>
      </c>
      <c r="J56" s="50">
        <f t="shared" si="5"/>
        <v>-4116649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-4116649</v>
      </c>
      <c r="X56" s="50">
        <f t="shared" si="5"/>
        <v>-4340652</v>
      </c>
      <c r="Y56" s="50">
        <f t="shared" si="5"/>
        <v>224003</v>
      </c>
      <c r="Z56" s="51">
        <f>+IF(X56&lt;&gt;0,+(Y56/X56)*100,0)</f>
        <v>-5.1605841703043689</v>
      </c>
      <c r="AA56" s="48">
        <f>SUM(AA53:AA55)</f>
        <v>-17362415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-17321450</v>
      </c>
      <c r="D59" s="65">
        <f>SUM(D56:D58)</f>
        <v>0</v>
      </c>
      <c r="E59" s="66">
        <f t="shared" si="6"/>
        <v>-17362415</v>
      </c>
      <c r="F59" s="67">
        <f t="shared" si="6"/>
        <v>-17362415</v>
      </c>
      <c r="G59" s="67">
        <f t="shared" si="6"/>
        <v>-436634</v>
      </c>
      <c r="H59" s="67">
        <f t="shared" si="6"/>
        <v>-2325288</v>
      </c>
      <c r="I59" s="67">
        <f t="shared" si="6"/>
        <v>-1354727</v>
      </c>
      <c r="J59" s="67">
        <f t="shared" si="6"/>
        <v>-4116649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-4116649</v>
      </c>
      <c r="X59" s="67">
        <f t="shared" si="6"/>
        <v>-4340652</v>
      </c>
      <c r="Y59" s="67">
        <f t="shared" si="6"/>
        <v>224003</v>
      </c>
      <c r="Z59" s="68">
        <f>+IF(X59&lt;&gt;0,+(Y59/X59)*100,0)</f>
        <v>-5.1605841703043689</v>
      </c>
      <c r="AA59" s="65">
        <f>SUM(AA56:AA58)</f>
        <v>-17362415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156430590</v>
      </c>
      <c r="D8" s="20"/>
      <c r="E8" s="21">
        <v>147318730</v>
      </c>
      <c r="F8" s="22">
        <v>147318730</v>
      </c>
      <c r="G8" s="22">
        <v>15060083</v>
      </c>
      <c r="H8" s="22">
        <v>14483110</v>
      </c>
      <c r="I8" s="22">
        <v>15045568</v>
      </c>
      <c r="J8" s="22">
        <v>44588761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44588761</v>
      </c>
      <c r="X8" s="22">
        <v>36829707</v>
      </c>
      <c r="Y8" s="22">
        <v>7759054</v>
      </c>
      <c r="Z8" s="23">
        <v>21.067379113279397</v>
      </c>
      <c r="AA8" s="20">
        <v>147318730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</v>
      </c>
      <c r="Y13" s="22">
        <v>-2232348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135</v>
      </c>
      <c r="Y19" s="22">
        <v>-135</v>
      </c>
      <c r="Z19" s="23">
        <v>-100</v>
      </c>
      <c r="AA19" s="20">
        <v>541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156430590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156248663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44588761</v>
      </c>
      <c r="X32" s="31">
        <f t="shared" si="0"/>
        <v>39062190</v>
      </c>
      <c r="Y32" s="31">
        <f t="shared" si="0"/>
        <v>5526571</v>
      </c>
      <c r="Z32" s="32">
        <f>+IF(X32&lt;&gt;0,+(Y32/X32)*100,0)</f>
        <v>14.148134039591739</v>
      </c>
      <c r="AA32" s="29">
        <f>SUM(AA6:AA31)</f>
        <v>156248663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52357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13089</v>
      </c>
      <c r="Y37" s="22">
        <v>-13089</v>
      </c>
      <c r="Z37" s="23">
        <v>-100</v>
      </c>
      <c r="AA37" s="20">
        <v>52357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13008501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3252126</v>
      </c>
      <c r="Y38" s="22">
        <v>-3252126</v>
      </c>
      <c r="Z38" s="23">
        <v>-100</v>
      </c>
      <c r="AA38" s="20">
        <v>13008501</v>
      </c>
    </row>
    <row r="39" spans="1:27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18730117</v>
      </c>
      <c r="X39" s="22">
        <v>2428479</v>
      </c>
      <c r="Y39" s="22">
        <v>16301638</v>
      </c>
      <c r="Z39" s="23">
        <v>671.26946537318213</v>
      </c>
      <c r="AA39" s="20">
        <v>9713902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51498534</v>
      </c>
      <c r="G41" s="22">
        <v>3064663</v>
      </c>
      <c r="H41" s="22">
        <v>4506722</v>
      </c>
      <c r="I41" s="22">
        <v>2081581</v>
      </c>
      <c r="J41" s="22">
        <v>9652966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9652966</v>
      </c>
      <c r="X41" s="22">
        <v>12874635</v>
      </c>
      <c r="Y41" s="22">
        <v>-3221669</v>
      </c>
      <c r="Z41" s="23">
        <v>-25.02338124537123</v>
      </c>
      <c r="AA41" s="20">
        <v>51498534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1201292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300327</v>
      </c>
      <c r="Y44" s="22">
        <v>-300327</v>
      </c>
      <c r="Z44" s="23">
        <v>-100</v>
      </c>
      <c r="AA44" s="20">
        <v>1201292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75474586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28383083</v>
      </c>
      <c r="X47" s="31">
        <f t="shared" si="1"/>
        <v>18868656</v>
      </c>
      <c r="Y47" s="31">
        <f t="shared" si="1"/>
        <v>9514427</v>
      </c>
      <c r="Z47" s="32">
        <f>+IF(X47&lt;&gt;0,+(Y47/X47)*100,0)</f>
        <v>50.424508242664444</v>
      </c>
      <c r="AA47" s="29">
        <f>SUM(AA34:AA46)</f>
        <v>75474586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65778943</v>
      </c>
      <c r="D48" s="39">
        <f t="shared" si="2"/>
        <v>0</v>
      </c>
      <c r="E48" s="40">
        <f t="shared" si="2"/>
        <v>80774077</v>
      </c>
      <c r="F48" s="41">
        <f t="shared" si="2"/>
        <v>80774077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16205678</v>
      </c>
      <c r="X48" s="41">
        <f t="shared" si="2"/>
        <v>20193534</v>
      </c>
      <c r="Y48" s="41">
        <f t="shared" si="2"/>
        <v>-3987856</v>
      </c>
      <c r="Z48" s="42">
        <f>+IF(X48&lt;&gt;0,+(Y48/X48)*100,0)</f>
        <v>-19.748182759887399</v>
      </c>
      <c r="AA48" s="39">
        <f>+AA32-AA47</f>
        <v>80774077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65778943</v>
      </c>
      <c r="D51" s="48">
        <f t="shared" si="3"/>
        <v>0</v>
      </c>
      <c r="E51" s="49">
        <f t="shared" si="3"/>
        <v>80774077</v>
      </c>
      <c r="F51" s="50">
        <f t="shared" si="3"/>
        <v>80774077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16205678</v>
      </c>
      <c r="X51" s="50">
        <f t="shared" si="3"/>
        <v>20193534</v>
      </c>
      <c r="Y51" s="50">
        <f t="shared" si="3"/>
        <v>-3987856</v>
      </c>
      <c r="Z51" s="51">
        <f>+IF(X51&lt;&gt;0,+(Y51/X51)*100,0)</f>
        <v>-19.748182759887399</v>
      </c>
      <c r="AA51" s="48">
        <f>SUM(AA48:AA50)</f>
        <v>80774077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65778943</v>
      </c>
      <c r="D53" s="54">
        <f>+D51-D52</f>
        <v>0</v>
      </c>
      <c r="E53" s="55">
        <f t="shared" si="4"/>
        <v>80774077</v>
      </c>
      <c r="F53" s="56">
        <f t="shared" si="4"/>
        <v>80774077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16205678</v>
      </c>
      <c r="X53" s="56">
        <f t="shared" si="4"/>
        <v>20193534</v>
      </c>
      <c r="Y53" s="56">
        <f t="shared" si="4"/>
        <v>-3987856</v>
      </c>
      <c r="Z53" s="57">
        <f>+IF(X53&lt;&gt;0,+(Y53/X53)*100,0)</f>
        <v>-19.748182759887399</v>
      </c>
      <c r="AA53" s="54">
        <f>+AA51-AA52</f>
        <v>80774077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65778943</v>
      </c>
      <c r="D56" s="48">
        <f>SUM(D53:D55)</f>
        <v>0</v>
      </c>
      <c r="E56" s="49">
        <f t="shared" si="5"/>
        <v>80774077</v>
      </c>
      <c r="F56" s="50">
        <f t="shared" si="5"/>
        <v>80774077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16205678</v>
      </c>
      <c r="X56" s="50">
        <f t="shared" si="5"/>
        <v>20193534</v>
      </c>
      <c r="Y56" s="50">
        <f t="shared" si="5"/>
        <v>-3987856</v>
      </c>
      <c r="Z56" s="51">
        <f>+IF(X56&lt;&gt;0,+(Y56/X56)*100,0)</f>
        <v>-19.748182759887399</v>
      </c>
      <c r="AA56" s="48">
        <f>SUM(AA53:AA55)</f>
        <v>80774077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65778943</v>
      </c>
      <c r="D59" s="65">
        <f>SUM(D56:D58)</f>
        <v>0</v>
      </c>
      <c r="E59" s="66">
        <f t="shared" si="6"/>
        <v>80774077</v>
      </c>
      <c r="F59" s="67">
        <f t="shared" si="6"/>
        <v>80774077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16205678</v>
      </c>
      <c r="X59" s="67">
        <f t="shared" si="6"/>
        <v>20193534</v>
      </c>
      <c r="Y59" s="67">
        <f t="shared" si="6"/>
        <v>-3987856</v>
      </c>
      <c r="Z59" s="68">
        <f>+IF(X59&lt;&gt;0,+(Y59/X59)*100,0)</f>
        <v>-19.748182759887399</v>
      </c>
      <c r="AA59" s="65">
        <f>SUM(AA56:AA58)</f>
        <v>80774077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31076377</v>
      </c>
      <c r="D25" s="20"/>
      <c r="E25" s="21">
        <v>17609000</v>
      </c>
      <c r="F25" s="22">
        <v>17609000</v>
      </c>
      <c r="G25" s="22">
        <v>7337083</v>
      </c>
      <c r="H25" s="22"/>
      <c r="I25" s="22"/>
      <c r="J25" s="22">
        <v>7337083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7337083</v>
      </c>
      <c r="X25" s="22">
        <v>7359881</v>
      </c>
      <c r="Y25" s="22">
        <v>-22798</v>
      </c>
      <c r="Z25" s="23">
        <v>-0.30976044313759965</v>
      </c>
      <c r="AA25" s="20">
        <v>17609000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31076377</v>
      </c>
      <c r="D32" s="29">
        <f t="shared" ref="D32:Y32" si="0">SUM(D6:D31)</f>
        <v>0</v>
      </c>
      <c r="E32" s="30">
        <f t="shared" si="0"/>
        <v>17609000</v>
      </c>
      <c r="F32" s="31">
        <f t="shared" si="0"/>
        <v>17609000</v>
      </c>
      <c r="G32" s="31">
        <f t="shared" si="0"/>
        <v>7337083</v>
      </c>
      <c r="H32" s="31">
        <f t="shared" si="0"/>
        <v>0</v>
      </c>
      <c r="I32" s="31">
        <f t="shared" si="0"/>
        <v>0</v>
      </c>
      <c r="J32" s="31">
        <f t="shared" si="0"/>
        <v>7337083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7337083</v>
      </c>
      <c r="X32" s="31">
        <f t="shared" si="0"/>
        <v>7359881</v>
      </c>
      <c r="Y32" s="31">
        <f t="shared" si="0"/>
        <v>-22798</v>
      </c>
      <c r="Z32" s="32">
        <f>+IF(X32&lt;&gt;0,+(Y32/X32)*100,0)</f>
        <v>-0.30976044313759965</v>
      </c>
      <c r="AA32" s="29">
        <f>SUM(AA6:AA31)</f>
        <v>17609000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3033907</v>
      </c>
      <c r="D39" s="20"/>
      <c r="E39" s="21">
        <v>3722000</v>
      </c>
      <c r="F39" s="22">
        <v>3722000</v>
      </c>
      <c r="G39" s="22">
        <v>172120</v>
      </c>
      <c r="H39" s="22">
        <v>185361</v>
      </c>
      <c r="I39" s="22">
        <v>170833</v>
      </c>
      <c r="J39" s="22">
        <v>528314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528314</v>
      </c>
      <c r="X39" s="22">
        <v>930501</v>
      </c>
      <c r="Y39" s="22">
        <v>-402187</v>
      </c>
      <c r="Z39" s="23">
        <v>-43.222629529683473</v>
      </c>
      <c r="AA39" s="20">
        <v>3722000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34056682</v>
      </c>
      <c r="D41" s="20"/>
      <c r="E41" s="21">
        <v>17609000</v>
      </c>
      <c r="F41" s="22">
        <v>17609000</v>
      </c>
      <c r="G41" s="22">
        <v>1461130</v>
      </c>
      <c r="H41" s="22">
        <v>2924866</v>
      </c>
      <c r="I41" s="22">
        <v>1462305</v>
      </c>
      <c r="J41" s="22">
        <v>5848301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5848301</v>
      </c>
      <c r="X41" s="22">
        <v>8177972</v>
      </c>
      <c r="Y41" s="22">
        <v>-2329671</v>
      </c>
      <c r="Z41" s="23">
        <v>-28.487148158492104</v>
      </c>
      <c r="AA41" s="20">
        <v>17609000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37090589</v>
      </c>
      <c r="D47" s="29">
        <f t="shared" ref="D47:Y47" si="1">SUM(D34:D46)</f>
        <v>0</v>
      </c>
      <c r="E47" s="30">
        <f t="shared" si="1"/>
        <v>21529000</v>
      </c>
      <c r="F47" s="31">
        <f t="shared" si="1"/>
        <v>21529000</v>
      </c>
      <c r="G47" s="31">
        <f t="shared" si="1"/>
        <v>1633250</v>
      </c>
      <c r="H47" s="31">
        <f t="shared" si="1"/>
        <v>3110227</v>
      </c>
      <c r="I47" s="31">
        <f t="shared" si="1"/>
        <v>1633138</v>
      </c>
      <c r="J47" s="31">
        <f t="shared" si="1"/>
        <v>6376615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6376615</v>
      </c>
      <c r="X47" s="31">
        <f t="shared" si="1"/>
        <v>9108473</v>
      </c>
      <c r="Y47" s="31">
        <f t="shared" si="1"/>
        <v>-2731858</v>
      </c>
      <c r="Z47" s="32">
        <f>+IF(X47&lt;&gt;0,+(Y47/X47)*100,0)</f>
        <v>-29.992491606441607</v>
      </c>
      <c r="AA47" s="29">
        <f>SUM(AA34:AA46)</f>
        <v>21529000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-6014212</v>
      </c>
      <c r="D48" s="39">
        <f t="shared" si="2"/>
        <v>0</v>
      </c>
      <c r="E48" s="40">
        <f t="shared" si="2"/>
        <v>-3920000</v>
      </c>
      <c r="F48" s="41">
        <f t="shared" si="2"/>
        <v>-3920000</v>
      </c>
      <c r="G48" s="41">
        <f t="shared" si="2"/>
        <v>5703833</v>
      </c>
      <c r="H48" s="41">
        <f t="shared" si="2"/>
        <v>-3110227</v>
      </c>
      <c r="I48" s="41">
        <f t="shared" si="2"/>
        <v>-1633138</v>
      </c>
      <c r="J48" s="41">
        <f t="shared" si="2"/>
        <v>960468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960468</v>
      </c>
      <c r="X48" s="41">
        <f t="shared" si="2"/>
        <v>-1748592</v>
      </c>
      <c r="Y48" s="41">
        <f t="shared" si="2"/>
        <v>2709060</v>
      </c>
      <c r="Z48" s="42">
        <f>+IF(X48&lt;&gt;0,+(Y48/X48)*100,0)</f>
        <v>-154.92807927749871</v>
      </c>
      <c r="AA48" s="39">
        <f>+AA32-AA47</f>
        <v>-3920000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-6014212</v>
      </c>
      <c r="D51" s="48">
        <f t="shared" si="3"/>
        <v>0</v>
      </c>
      <c r="E51" s="49">
        <f t="shared" si="3"/>
        <v>-3920000</v>
      </c>
      <c r="F51" s="50">
        <f t="shared" si="3"/>
        <v>-3920000</v>
      </c>
      <c r="G51" s="50">
        <f t="shared" si="3"/>
        <v>5703833</v>
      </c>
      <c r="H51" s="50">
        <f t="shared" si="3"/>
        <v>-3110227</v>
      </c>
      <c r="I51" s="50">
        <f t="shared" si="3"/>
        <v>-1633138</v>
      </c>
      <c r="J51" s="50">
        <f t="shared" si="3"/>
        <v>960468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960468</v>
      </c>
      <c r="X51" s="50">
        <f t="shared" si="3"/>
        <v>-1748592</v>
      </c>
      <c r="Y51" s="50">
        <f t="shared" si="3"/>
        <v>2709060</v>
      </c>
      <c r="Z51" s="51">
        <f>+IF(X51&lt;&gt;0,+(Y51/X51)*100,0)</f>
        <v>-154.92807927749871</v>
      </c>
      <c r="AA51" s="48">
        <f>SUM(AA48:AA50)</f>
        <v>-3920000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-6014212</v>
      </c>
      <c r="D53" s="54">
        <f>+D51-D52</f>
        <v>0</v>
      </c>
      <c r="E53" s="55">
        <f t="shared" si="4"/>
        <v>-3920000</v>
      </c>
      <c r="F53" s="56">
        <f t="shared" si="4"/>
        <v>-3920000</v>
      </c>
      <c r="G53" s="56">
        <f t="shared" si="4"/>
        <v>5703833</v>
      </c>
      <c r="H53" s="56">
        <f t="shared" si="4"/>
        <v>-3110227</v>
      </c>
      <c r="I53" s="56">
        <f t="shared" si="4"/>
        <v>-1633138</v>
      </c>
      <c r="J53" s="56">
        <f t="shared" si="4"/>
        <v>960468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960468</v>
      </c>
      <c r="X53" s="56">
        <f t="shared" si="4"/>
        <v>-1748592</v>
      </c>
      <c r="Y53" s="56">
        <f t="shared" si="4"/>
        <v>2709060</v>
      </c>
      <c r="Z53" s="57">
        <f>+IF(X53&lt;&gt;0,+(Y53/X53)*100,0)</f>
        <v>-154.92807927749871</v>
      </c>
      <c r="AA53" s="54">
        <f>+AA51-AA52</f>
        <v>-3920000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-6014212</v>
      </c>
      <c r="D56" s="48">
        <f>SUM(D53:D55)</f>
        <v>0</v>
      </c>
      <c r="E56" s="49">
        <f t="shared" si="5"/>
        <v>-3920000</v>
      </c>
      <c r="F56" s="50">
        <f t="shared" si="5"/>
        <v>-3920000</v>
      </c>
      <c r="G56" s="50">
        <f t="shared" si="5"/>
        <v>5703833</v>
      </c>
      <c r="H56" s="50">
        <f t="shared" si="5"/>
        <v>-3110227</v>
      </c>
      <c r="I56" s="50">
        <f t="shared" si="5"/>
        <v>-1633138</v>
      </c>
      <c r="J56" s="50">
        <f t="shared" si="5"/>
        <v>960468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960468</v>
      </c>
      <c r="X56" s="50">
        <f t="shared" si="5"/>
        <v>-1748592</v>
      </c>
      <c r="Y56" s="50">
        <f t="shared" si="5"/>
        <v>2709060</v>
      </c>
      <c r="Z56" s="51">
        <f>+IF(X56&lt;&gt;0,+(Y56/X56)*100,0)</f>
        <v>-154.92807927749871</v>
      </c>
      <c r="AA56" s="48">
        <f>SUM(AA53:AA55)</f>
        <v>-3920000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-6014212</v>
      </c>
      <c r="D59" s="65">
        <f>SUM(D56:D58)</f>
        <v>0</v>
      </c>
      <c r="E59" s="66">
        <f t="shared" si="6"/>
        <v>-3920000</v>
      </c>
      <c r="F59" s="67">
        <f t="shared" si="6"/>
        <v>-3920000</v>
      </c>
      <c r="G59" s="67">
        <f t="shared" si="6"/>
        <v>5703833</v>
      </c>
      <c r="H59" s="67">
        <f t="shared" si="6"/>
        <v>-3110227</v>
      </c>
      <c r="I59" s="67">
        <f t="shared" si="6"/>
        <v>-1633138</v>
      </c>
      <c r="J59" s="67">
        <f t="shared" si="6"/>
        <v>960468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960468</v>
      </c>
      <c r="X59" s="67">
        <f t="shared" si="6"/>
        <v>-1748592</v>
      </c>
      <c r="Y59" s="67">
        <f t="shared" si="6"/>
        <v>2709060</v>
      </c>
      <c r="Z59" s="68">
        <f>+IF(X59&lt;&gt;0,+(Y59/X59)*100,0)</f>
        <v>-154.92807927749871</v>
      </c>
      <c r="AA59" s="65">
        <f>SUM(AA56:AA58)</f>
        <v>-3920000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27442015</v>
      </c>
      <c r="D8" s="20"/>
      <c r="E8" s="21">
        <v>31314671</v>
      </c>
      <c r="F8" s="22">
        <v>31314671</v>
      </c>
      <c r="G8" s="22"/>
      <c r="H8" s="22">
        <v>2158677</v>
      </c>
      <c r="I8" s="22">
        <v>2374175</v>
      </c>
      <c r="J8" s="22">
        <v>4532852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4532852</v>
      </c>
      <c r="X8" s="22">
        <v>7828665</v>
      </c>
      <c r="Y8" s="22">
        <v>-3295813</v>
      </c>
      <c r="Z8" s="23">
        <v>-42.099297900727642</v>
      </c>
      <c r="AA8" s="20">
        <v>31314671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27442015</v>
      </c>
      <c r="D32" s="29">
        <f t="shared" ref="D32:Y32" si="0">SUM(D6:D31)</f>
        <v>0</v>
      </c>
      <c r="E32" s="30">
        <f t="shared" si="0"/>
        <v>31314671</v>
      </c>
      <c r="F32" s="31">
        <f t="shared" si="0"/>
        <v>31314671</v>
      </c>
      <c r="G32" s="31">
        <f t="shared" si="0"/>
        <v>0</v>
      </c>
      <c r="H32" s="31">
        <f t="shared" si="0"/>
        <v>2158677</v>
      </c>
      <c r="I32" s="31">
        <f t="shared" si="0"/>
        <v>2374175</v>
      </c>
      <c r="J32" s="31">
        <f t="shared" si="0"/>
        <v>4532852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4532852</v>
      </c>
      <c r="X32" s="31">
        <f t="shared" si="0"/>
        <v>7828665</v>
      </c>
      <c r="Y32" s="31">
        <f t="shared" si="0"/>
        <v>-3295813</v>
      </c>
      <c r="Z32" s="32">
        <f>+IF(X32&lt;&gt;0,+(Y32/X32)*100,0)</f>
        <v>-42.099297900727642</v>
      </c>
      <c r="AA32" s="29">
        <f>SUM(AA6:AA31)</f>
        <v>31314671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20894024</v>
      </c>
      <c r="D34" s="20"/>
      <c r="E34" s="21">
        <v>22197139</v>
      </c>
      <c r="F34" s="22">
        <v>22197139</v>
      </c>
      <c r="G34" s="22"/>
      <c r="H34" s="22"/>
      <c r="I34" s="22">
        <v>-103724</v>
      </c>
      <c r="J34" s="22">
        <v>-103724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-103724</v>
      </c>
      <c r="X34" s="22">
        <v>5549286</v>
      </c>
      <c r="Y34" s="22">
        <v>-5653010</v>
      </c>
      <c r="Z34" s="23">
        <v>-101.86914136341143</v>
      </c>
      <c r="AA34" s="20">
        <v>22197139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2957297</v>
      </c>
      <c r="F38" s="22">
        <v>2957297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739323</v>
      </c>
      <c r="Y38" s="22">
        <v>-739323</v>
      </c>
      <c r="Z38" s="23">
        <v>-100</v>
      </c>
      <c r="AA38" s="20">
        <v>2957297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6146392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2699455</v>
      </c>
      <c r="X40" s="22">
        <v>1368900</v>
      </c>
      <c r="Y40" s="22">
        <v>1330555</v>
      </c>
      <c r="Z40" s="23">
        <v>97.198845788589381</v>
      </c>
      <c r="AA40" s="20">
        <v>5475604</v>
      </c>
    </row>
    <row r="41" spans="1:27" x14ac:dyDescent="0.25">
      <c r="A41" s="19" t="s">
        <v>66</v>
      </c>
      <c r="B41" s="15" t="s">
        <v>32</v>
      </c>
      <c r="C41" s="20">
        <v>321031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27361447</v>
      </c>
      <c r="D47" s="29">
        <f t="shared" ref="D47:Y47" si="1">SUM(D34:D46)</f>
        <v>0</v>
      </c>
      <c r="E47" s="30">
        <f t="shared" si="1"/>
        <v>30930040</v>
      </c>
      <c r="F47" s="31">
        <f t="shared" si="1"/>
        <v>30930040</v>
      </c>
      <c r="G47" s="31">
        <f t="shared" si="1"/>
        <v>0</v>
      </c>
      <c r="H47" s="31">
        <f t="shared" si="1"/>
        <v>0</v>
      </c>
      <c r="I47" s="31">
        <f t="shared" si="1"/>
        <v>2595731</v>
      </c>
      <c r="J47" s="31">
        <f t="shared" si="1"/>
        <v>2595731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2595731</v>
      </c>
      <c r="X47" s="31">
        <f t="shared" si="1"/>
        <v>7732509</v>
      </c>
      <c r="Y47" s="31">
        <f t="shared" si="1"/>
        <v>-5136778</v>
      </c>
      <c r="Z47" s="32">
        <f>+IF(X47&lt;&gt;0,+(Y47/X47)*100,0)</f>
        <v>-66.430934642300443</v>
      </c>
      <c r="AA47" s="29">
        <f>SUM(AA34:AA46)</f>
        <v>30930040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80568</v>
      </c>
      <c r="D48" s="39">
        <f t="shared" si="2"/>
        <v>0</v>
      </c>
      <c r="E48" s="40">
        <f t="shared" si="2"/>
        <v>384631</v>
      </c>
      <c r="F48" s="41">
        <f t="shared" si="2"/>
        <v>384631</v>
      </c>
      <c r="G48" s="41">
        <f t="shared" si="2"/>
        <v>0</v>
      </c>
      <c r="H48" s="41">
        <f t="shared" si="2"/>
        <v>2158677</v>
      </c>
      <c r="I48" s="41">
        <f t="shared" si="2"/>
        <v>-221556</v>
      </c>
      <c r="J48" s="41">
        <f t="shared" si="2"/>
        <v>1937121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1937121</v>
      </c>
      <c r="X48" s="41">
        <f t="shared" si="2"/>
        <v>96156</v>
      </c>
      <c r="Y48" s="41">
        <f t="shared" si="2"/>
        <v>1840965</v>
      </c>
      <c r="Z48" s="42">
        <f>+IF(X48&lt;&gt;0,+(Y48/X48)*100,0)</f>
        <v>1914.5607138400098</v>
      </c>
      <c r="AA48" s="39">
        <f>+AA32-AA47</f>
        <v>384631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80568</v>
      </c>
      <c r="D51" s="48">
        <f t="shared" si="3"/>
        <v>0</v>
      </c>
      <c r="E51" s="49">
        <f t="shared" si="3"/>
        <v>384631</v>
      </c>
      <c r="F51" s="50">
        <f t="shared" si="3"/>
        <v>384631</v>
      </c>
      <c r="G51" s="50">
        <f t="shared" si="3"/>
        <v>0</v>
      </c>
      <c r="H51" s="50">
        <f t="shared" si="3"/>
        <v>2158677</v>
      </c>
      <c r="I51" s="50">
        <f t="shared" si="3"/>
        <v>-221556</v>
      </c>
      <c r="J51" s="50">
        <f t="shared" si="3"/>
        <v>1937121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1937121</v>
      </c>
      <c r="X51" s="50">
        <f t="shared" si="3"/>
        <v>96156</v>
      </c>
      <c r="Y51" s="50">
        <f t="shared" si="3"/>
        <v>1840965</v>
      </c>
      <c r="Z51" s="51">
        <f>+IF(X51&lt;&gt;0,+(Y51/X51)*100,0)</f>
        <v>1914.5607138400098</v>
      </c>
      <c r="AA51" s="48">
        <f>SUM(AA48:AA50)</f>
        <v>384631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80568</v>
      </c>
      <c r="D53" s="54">
        <f>+D51-D52</f>
        <v>0</v>
      </c>
      <c r="E53" s="55">
        <f t="shared" si="4"/>
        <v>384631</v>
      </c>
      <c r="F53" s="56">
        <f t="shared" si="4"/>
        <v>384631</v>
      </c>
      <c r="G53" s="56">
        <f t="shared" si="4"/>
        <v>0</v>
      </c>
      <c r="H53" s="56">
        <f t="shared" si="4"/>
        <v>2158677</v>
      </c>
      <c r="I53" s="56">
        <f t="shared" si="4"/>
        <v>-221556</v>
      </c>
      <c r="J53" s="56">
        <f t="shared" si="4"/>
        <v>1937121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1937121</v>
      </c>
      <c r="X53" s="56">
        <f t="shared" si="4"/>
        <v>96156</v>
      </c>
      <c r="Y53" s="56">
        <f t="shared" si="4"/>
        <v>1840965</v>
      </c>
      <c r="Z53" s="57">
        <f>+IF(X53&lt;&gt;0,+(Y53/X53)*100,0)</f>
        <v>1914.5607138400098</v>
      </c>
      <c r="AA53" s="54">
        <f>+AA51-AA52</f>
        <v>384631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80568</v>
      </c>
      <c r="D56" s="48">
        <f>SUM(D53:D55)</f>
        <v>0</v>
      </c>
      <c r="E56" s="49">
        <f t="shared" si="5"/>
        <v>384631</v>
      </c>
      <c r="F56" s="50">
        <f t="shared" si="5"/>
        <v>384631</v>
      </c>
      <c r="G56" s="50">
        <f t="shared" si="5"/>
        <v>0</v>
      </c>
      <c r="H56" s="50">
        <f t="shared" si="5"/>
        <v>2158677</v>
      </c>
      <c r="I56" s="50">
        <f t="shared" si="5"/>
        <v>-221556</v>
      </c>
      <c r="J56" s="50">
        <f t="shared" si="5"/>
        <v>1937121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1937121</v>
      </c>
      <c r="X56" s="50">
        <f t="shared" si="5"/>
        <v>96156</v>
      </c>
      <c r="Y56" s="50">
        <f t="shared" si="5"/>
        <v>1840965</v>
      </c>
      <c r="Z56" s="51">
        <f>+IF(X56&lt;&gt;0,+(Y56/X56)*100,0)</f>
        <v>1914.5607138400098</v>
      </c>
      <c r="AA56" s="48">
        <f>SUM(AA53:AA55)</f>
        <v>384631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80568</v>
      </c>
      <c r="D59" s="65">
        <f>SUM(D56:D58)</f>
        <v>0</v>
      </c>
      <c r="E59" s="66">
        <f t="shared" si="6"/>
        <v>384631</v>
      </c>
      <c r="F59" s="67">
        <f t="shared" si="6"/>
        <v>384631</v>
      </c>
      <c r="G59" s="67">
        <f t="shared" si="6"/>
        <v>0</v>
      </c>
      <c r="H59" s="67">
        <f t="shared" si="6"/>
        <v>2158677</v>
      </c>
      <c r="I59" s="67">
        <f t="shared" si="6"/>
        <v>-221556</v>
      </c>
      <c r="J59" s="67">
        <f t="shared" si="6"/>
        <v>1937121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1937121</v>
      </c>
      <c r="X59" s="67">
        <f t="shared" si="6"/>
        <v>96156</v>
      </c>
      <c r="Y59" s="67">
        <f t="shared" si="6"/>
        <v>1840965</v>
      </c>
      <c r="Z59" s="68">
        <f>+IF(X59&lt;&gt;0,+(Y59/X59)*100,0)</f>
        <v>1914.5607138400098</v>
      </c>
      <c r="AA59" s="65">
        <f>SUM(AA56:AA58)</f>
        <v>384631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23728163</v>
      </c>
      <c r="D8" s="20"/>
      <c r="E8" s="21">
        <v>27221345</v>
      </c>
      <c r="F8" s="22">
        <v>27221345</v>
      </c>
      <c r="G8" s="22">
        <v>2060069</v>
      </c>
      <c r="H8" s="22">
        <v>2114025</v>
      </c>
      <c r="I8" s="22">
        <v>2262207</v>
      </c>
      <c r="J8" s="22">
        <v>6436301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6436301</v>
      </c>
      <c r="X8" s="22">
        <v>6805338</v>
      </c>
      <c r="Y8" s="22">
        <v>-369037</v>
      </c>
      <c r="Z8" s="23">
        <v>-5.4227578409771864</v>
      </c>
      <c r="AA8" s="20">
        <v>27221345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6936934</v>
      </c>
      <c r="D13" s="20"/>
      <c r="E13" s="21">
        <v>6500000</v>
      </c>
      <c r="F13" s="22">
        <v>6500000</v>
      </c>
      <c r="G13" s="22">
        <v>632675</v>
      </c>
      <c r="H13" s="22">
        <v>650353</v>
      </c>
      <c r="I13" s="22">
        <v>643388</v>
      </c>
      <c r="J13" s="22">
        <v>1926416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1926416</v>
      </c>
      <c r="X13" s="22">
        <v>1625001</v>
      </c>
      <c r="Y13" s="22">
        <v>301415</v>
      </c>
      <c r="Z13" s="23">
        <v>18.548603970089864</v>
      </c>
      <c r="AA13" s="20">
        <v>6500000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853</v>
      </c>
      <c r="D19" s="20"/>
      <c r="E19" s="21">
        <v>38356</v>
      </c>
      <c r="F19" s="22">
        <v>38356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9588</v>
      </c>
      <c r="Y19" s="22">
        <v>-9588</v>
      </c>
      <c r="Z19" s="23">
        <v>-100</v>
      </c>
      <c r="AA19" s="20">
        <v>38356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30665950</v>
      </c>
      <c r="D32" s="29">
        <f t="shared" ref="D32:Y32" si="0">SUM(D6:D31)</f>
        <v>0</v>
      </c>
      <c r="E32" s="30">
        <f t="shared" si="0"/>
        <v>33759701</v>
      </c>
      <c r="F32" s="31">
        <f t="shared" si="0"/>
        <v>33759701</v>
      </c>
      <c r="G32" s="31">
        <f t="shared" si="0"/>
        <v>2692744</v>
      </c>
      <c r="H32" s="31">
        <f t="shared" si="0"/>
        <v>2764378</v>
      </c>
      <c r="I32" s="31">
        <f t="shared" si="0"/>
        <v>2905595</v>
      </c>
      <c r="J32" s="31">
        <f t="shared" si="0"/>
        <v>8362717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8362717</v>
      </c>
      <c r="X32" s="31">
        <f t="shared" si="0"/>
        <v>8439927</v>
      </c>
      <c r="Y32" s="31">
        <f t="shared" si="0"/>
        <v>-77210</v>
      </c>
      <c r="Z32" s="32">
        <f>+IF(X32&lt;&gt;0,+(Y32/X32)*100,0)</f>
        <v>-0.91481833906857257</v>
      </c>
      <c r="AA32" s="29">
        <f>SUM(AA6:AA31)</f>
        <v>33759701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13501399</v>
      </c>
      <c r="D34" s="20"/>
      <c r="E34" s="21">
        <v>18502762</v>
      </c>
      <c r="F34" s="22">
        <v>18502762</v>
      </c>
      <c r="G34" s="22">
        <v>1269649</v>
      </c>
      <c r="H34" s="22">
        <v>1432618</v>
      </c>
      <c r="I34" s="22">
        <v>1257614</v>
      </c>
      <c r="J34" s="22">
        <v>3959881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3959881</v>
      </c>
      <c r="X34" s="22">
        <v>4625688</v>
      </c>
      <c r="Y34" s="22">
        <v>-665807</v>
      </c>
      <c r="Z34" s="23">
        <v>-14.393685868999379</v>
      </c>
      <c r="AA34" s="20">
        <v>18502762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2397893</v>
      </c>
      <c r="D37" s="20"/>
      <c r="E37" s="21">
        <v>2287239</v>
      </c>
      <c r="F37" s="22">
        <v>2287239</v>
      </c>
      <c r="G37" s="22">
        <v>22431</v>
      </c>
      <c r="H37" s="22">
        <v>189395</v>
      </c>
      <c r="I37" s="22">
        <v>109463</v>
      </c>
      <c r="J37" s="22">
        <v>321289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321289</v>
      </c>
      <c r="X37" s="22">
        <v>571809</v>
      </c>
      <c r="Y37" s="22">
        <v>-250520</v>
      </c>
      <c r="Z37" s="23">
        <v>-43.811832272664475</v>
      </c>
      <c r="AA37" s="20">
        <v>2287239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6816610</v>
      </c>
      <c r="D39" s="20"/>
      <c r="E39" s="21">
        <v>10273786</v>
      </c>
      <c r="F39" s="22">
        <v>10273786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2568447</v>
      </c>
      <c r="Y39" s="22">
        <v>-2568447</v>
      </c>
      <c r="Z39" s="23">
        <v>-100</v>
      </c>
      <c r="AA39" s="20">
        <v>10273786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5575782</v>
      </c>
      <c r="D41" s="20"/>
      <c r="E41" s="21">
        <v>6188823</v>
      </c>
      <c r="F41" s="22">
        <v>6188823</v>
      </c>
      <c r="G41" s="22"/>
      <c r="H41" s="22">
        <v>2594405</v>
      </c>
      <c r="I41" s="22">
        <v>510082</v>
      </c>
      <c r="J41" s="22">
        <v>3104487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3104487</v>
      </c>
      <c r="X41" s="22">
        <v>1547208</v>
      </c>
      <c r="Y41" s="22">
        <v>1557279</v>
      </c>
      <c r="Z41" s="23">
        <v>100.65091442133185</v>
      </c>
      <c r="AA41" s="20">
        <v>6188823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347410</v>
      </c>
      <c r="D44" s="20"/>
      <c r="E44" s="21">
        <v>1069543</v>
      </c>
      <c r="F44" s="22">
        <v>1069543</v>
      </c>
      <c r="G44" s="22">
        <v>31530</v>
      </c>
      <c r="H44" s="22">
        <v>60395</v>
      </c>
      <c r="I44" s="22">
        <v>19498</v>
      </c>
      <c r="J44" s="22">
        <v>111423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111423</v>
      </c>
      <c r="X44" s="22">
        <v>267387</v>
      </c>
      <c r="Y44" s="22">
        <v>-155964</v>
      </c>
      <c r="Z44" s="23">
        <v>-58.328938953651445</v>
      </c>
      <c r="AA44" s="20">
        <v>1069543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28639094</v>
      </c>
      <c r="D47" s="29">
        <f t="shared" ref="D47:Y47" si="1">SUM(D34:D46)</f>
        <v>0</v>
      </c>
      <c r="E47" s="30">
        <f t="shared" si="1"/>
        <v>38322153</v>
      </c>
      <c r="F47" s="31">
        <f t="shared" si="1"/>
        <v>38322153</v>
      </c>
      <c r="G47" s="31">
        <f t="shared" si="1"/>
        <v>1323610</v>
      </c>
      <c r="H47" s="31">
        <f t="shared" si="1"/>
        <v>4276813</v>
      </c>
      <c r="I47" s="31">
        <f t="shared" si="1"/>
        <v>1896657</v>
      </c>
      <c r="J47" s="31">
        <f t="shared" si="1"/>
        <v>7497080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7497080</v>
      </c>
      <c r="X47" s="31">
        <f t="shared" si="1"/>
        <v>9580539</v>
      </c>
      <c r="Y47" s="31">
        <f t="shared" si="1"/>
        <v>-2083459</v>
      </c>
      <c r="Z47" s="32">
        <f>+IF(X47&lt;&gt;0,+(Y47/X47)*100,0)</f>
        <v>-21.746782722767477</v>
      </c>
      <c r="AA47" s="29">
        <f>SUM(AA34:AA46)</f>
        <v>38322153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2026856</v>
      </c>
      <c r="D48" s="39">
        <f t="shared" si="2"/>
        <v>0</v>
      </c>
      <c r="E48" s="40">
        <f t="shared" si="2"/>
        <v>-4562452</v>
      </c>
      <c r="F48" s="41">
        <f t="shared" si="2"/>
        <v>-4562452</v>
      </c>
      <c r="G48" s="41">
        <f t="shared" si="2"/>
        <v>1369134</v>
      </c>
      <c r="H48" s="41">
        <f t="shared" si="2"/>
        <v>-1512435</v>
      </c>
      <c r="I48" s="41">
        <f t="shared" si="2"/>
        <v>1008938</v>
      </c>
      <c r="J48" s="41">
        <f t="shared" si="2"/>
        <v>865637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865637</v>
      </c>
      <c r="X48" s="41">
        <f t="shared" si="2"/>
        <v>-1140612</v>
      </c>
      <c r="Y48" s="41">
        <f t="shared" si="2"/>
        <v>2006249</v>
      </c>
      <c r="Z48" s="42">
        <f>+IF(X48&lt;&gt;0,+(Y48/X48)*100,0)</f>
        <v>-175.8923279783134</v>
      </c>
      <c r="AA48" s="39">
        <f>+AA32-AA47</f>
        <v>-4562452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2026856</v>
      </c>
      <c r="D51" s="48">
        <f t="shared" si="3"/>
        <v>0</v>
      </c>
      <c r="E51" s="49">
        <f t="shared" si="3"/>
        <v>-4562452</v>
      </c>
      <c r="F51" s="50">
        <f t="shared" si="3"/>
        <v>-4562452</v>
      </c>
      <c r="G51" s="50">
        <f t="shared" si="3"/>
        <v>1369134</v>
      </c>
      <c r="H51" s="50">
        <f t="shared" si="3"/>
        <v>-1512435</v>
      </c>
      <c r="I51" s="50">
        <f t="shared" si="3"/>
        <v>1008938</v>
      </c>
      <c r="J51" s="50">
        <f t="shared" si="3"/>
        <v>865637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865637</v>
      </c>
      <c r="X51" s="50">
        <f t="shared" si="3"/>
        <v>-1140612</v>
      </c>
      <c r="Y51" s="50">
        <f t="shared" si="3"/>
        <v>2006249</v>
      </c>
      <c r="Z51" s="51">
        <f>+IF(X51&lt;&gt;0,+(Y51/X51)*100,0)</f>
        <v>-175.8923279783134</v>
      </c>
      <c r="AA51" s="48">
        <f>SUM(AA48:AA50)</f>
        <v>-4562452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2026856</v>
      </c>
      <c r="D53" s="54">
        <f>+D51-D52</f>
        <v>0</v>
      </c>
      <c r="E53" s="55">
        <f t="shared" si="4"/>
        <v>-4562452</v>
      </c>
      <c r="F53" s="56">
        <f t="shared" si="4"/>
        <v>-4562452</v>
      </c>
      <c r="G53" s="56">
        <f t="shared" si="4"/>
        <v>1369134</v>
      </c>
      <c r="H53" s="56">
        <f t="shared" si="4"/>
        <v>-1512435</v>
      </c>
      <c r="I53" s="56">
        <f t="shared" si="4"/>
        <v>1008938</v>
      </c>
      <c r="J53" s="56">
        <f t="shared" si="4"/>
        <v>865637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865637</v>
      </c>
      <c r="X53" s="56">
        <f t="shared" si="4"/>
        <v>-1140612</v>
      </c>
      <c r="Y53" s="56">
        <f t="shared" si="4"/>
        <v>2006249</v>
      </c>
      <c r="Z53" s="57">
        <f>+IF(X53&lt;&gt;0,+(Y53/X53)*100,0)</f>
        <v>-175.8923279783134</v>
      </c>
      <c r="AA53" s="54">
        <f>+AA51-AA52</f>
        <v>-4562452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2026856</v>
      </c>
      <c r="D56" s="48">
        <f>SUM(D53:D55)</f>
        <v>0</v>
      </c>
      <c r="E56" s="49">
        <f t="shared" si="5"/>
        <v>-4562452</v>
      </c>
      <c r="F56" s="50">
        <f t="shared" si="5"/>
        <v>-4562452</v>
      </c>
      <c r="G56" s="50">
        <f t="shared" si="5"/>
        <v>1369134</v>
      </c>
      <c r="H56" s="50">
        <f t="shared" si="5"/>
        <v>-1512435</v>
      </c>
      <c r="I56" s="50">
        <f t="shared" si="5"/>
        <v>1008938</v>
      </c>
      <c r="J56" s="50">
        <f t="shared" si="5"/>
        <v>865637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865637</v>
      </c>
      <c r="X56" s="50">
        <f t="shared" si="5"/>
        <v>-1140612</v>
      </c>
      <c r="Y56" s="50">
        <f t="shared" si="5"/>
        <v>2006249</v>
      </c>
      <c r="Z56" s="51">
        <f>+IF(X56&lt;&gt;0,+(Y56/X56)*100,0)</f>
        <v>-175.8923279783134</v>
      </c>
      <c r="AA56" s="48">
        <f>SUM(AA53:AA55)</f>
        <v>-4562452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2026856</v>
      </c>
      <c r="D59" s="65">
        <f>SUM(D56:D58)</f>
        <v>0</v>
      </c>
      <c r="E59" s="66">
        <f t="shared" si="6"/>
        <v>-4562452</v>
      </c>
      <c r="F59" s="67">
        <f t="shared" si="6"/>
        <v>-4562452</v>
      </c>
      <c r="G59" s="67">
        <f t="shared" si="6"/>
        <v>1369134</v>
      </c>
      <c r="H59" s="67">
        <f t="shared" si="6"/>
        <v>-1512435</v>
      </c>
      <c r="I59" s="67">
        <f t="shared" si="6"/>
        <v>1008938</v>
      </c>
      <c r="J59" s="67">
        <f t="shared" si="6"/>
        <v>865637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865637</v>
      </c>
      <c r="X59" s="67">
        <f t="shared" si="6"/>
        <v>-1140612</v>
      </c>
      <c r="Y59" s="67">
        <f t="shared" si="6"/>
        <v>2006249</v>
      </c>
      <c r="Z59" s="68">
        <f>+IF(X59&lt;&gt;0,+(Y59/X59)*100,0)</f>
        <v>-175.8923279783134</v>
      </c>
      <c r="AA59" s="65">
        <f>SUM(AA56:AA58)</f>
        <v>-4562452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19348475</v>
      </c>
      <c r="D8" s="20"/>
      <c r="E8" s="21">
        <v>21065778</v>
      </c>
      <c r="F8" s="22">
        <v>21065778</v>
      </c>
      <c r="G8" s="22">
        <v>2696043</v>
      </c>
      <c r="H8" s="22">
        <v>2729002</v>
      </c>
      <c r="I8" s="22">
        <v>1527465</v>
      </c>
      <c r="J8" s="22">
        <v>6952510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6952510</v>
      </c>
      <c r="X8" s="22">
        <v>5266437</v>
      </c>
      <c r="Y8" s="22">
        <v>1686073</v>
      </c>
      <c r="Z8" s="23">
        <v>32.015440420155031</v>
      </c>
      <c r="AA8" s="20">
        <v>21065778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2603112</v>
      </c>
      <c r="D13" s="20"/>
      <c r="E13" s="21">
        <v>2514534</v>
      </c>
      <c r="F13" s="22">
        <v>2514534</v>
      </c>
      <c r="G13" s="22">
        <v>250643</v>
      </c>
      <c r="H13" s="22">
        <v>282267</v>
      </c>
      <c r="I13" s="22">
        <v>266422</v>
      </c>
      <c r="J13" s="22">
        <v>799332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799332</v>
      </c>
      <c r="X13" s="22">
        <v>628632</v>
      </c>
      <c r="Y13" s="22">
        <v>170700</v>
      </c>
      <c r="Z13" s="23">
        <v>27.154201504218683</v>
      </c>
      <c r="AA13" s="20">
        <v>2514534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21951587</v>
      </c>
      <c r="D32" s="29">
        <f t="shared" ref="D32:Y32" si="0">SUM(D6:D31)</f>
        <v>0</v>
      </c>
      <c r="E32" s="30">
        <f t="shared" si="0"/>
        <v>23580312</v>
      </c>
      <c r="F32" s="31">
        <f t="shared" si="0"/>
        <v>23580312</v>
      </c>
      <c r="G32" s="31">
        <f t="shared" si="0"/>
        <v>2946686</v>
      </c>
      <c r="H32" s="31">
        <f t="shared" si="0"/>
        <v>3011269</v>
      </c>
      <c r="I32" s="31">
        <f t="shared" si="0"/>
        <v>1793887</v>
      </c>
      <c r="J32" s="31">
        <f t="shared" si="0"/>
        <v>7751842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7751842</v>
      </c>
      <c r="X32" s="31">
        <f t="shared" si="0"/>
        <v>5895069</v>
      </c>
      <c r="Y32" s="31">
        <f t="shared" si="0"/>
        <v>1856773</v>
      </c>
      <c r="Z32" s="32">
        <f>+IF(X32&lt;&gt;0,+(Y32/X32)*100,0)</f>
        <v>31.49705287588661</v>
      </c>
      <c r="AA32" s="29">
        <f>SUM(AA6:AA31)</f>
        <v>23580312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12556404</v>
      </c>
      <c r="D34" s="20"/>
      <c r="E34" s="21">
        <v>21995915</v>
      </c>
      <c r="F34" s="22">
        <v>21995915</v>
      </c>
      <c r="G34" s="22">
        <v>1445030</v>
      </c>
      <c r="H34" s="22">
        <v>1435968</v>
      </c>
      <c r="I34" s="22">
        <v>1342648</v>
      </c>
      <c r="J34" s="22">
        <v>4223646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4223646</v>
      </c>
      <c r="X34" s="22">
        <v>5498973</v>
      </c>
      <c r="Y34" s="22">
        <v>-1275327</v>
      </c>
      <c r="Z34" s="23">
        <v>-23.192094232868573</v>
      </c>
      <c r="AA34" s="20">
        <v>21995915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112100</v>
      </c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99999</v>
      </c>
      <c r="Y37" s="22">
        <v>-99999</v>
      </c>
      <c r="Z37" s="23">
        <v>-100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3921128</v>
      </c>
      <c r="D39" s="20"/>
      <c r="E39" s="21">
        <v>4450333</v>
      </c>
      <c r="F39" s="22">
        <v>4450333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1112583</v>
      </c>
      <c r="Y39" s="22">
        <v>-1112583</v>
      </c>
      <c r="Z39" s="23">
        <v>-100</v>
      </c>
      <c r="AA39" s="20">
        <v>4450333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836171</v>
      </c>
      <c r="D41" s="20"/>
      <c r="E41" s="21">
        <v>1710000</v>
      </c>
      <c r="F41" s="22">
        <v>1710000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427497</v>
      </c>
      <c r="Y41" s="22">
        <v>-427497</v>
      </c>
      <c r="Z41" s="23">
        <v>-100</v>
      </c>
      <c r="AA41" s="20">
        <v>1710000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4276576</v>
      </c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249999</v>
      </c>
      <c r="Y43" s="22">
        <v>-249999</v>
      </c>
      <c r="Z43" s="23">
        <v>-100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29840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162501</v>
      </c>
      <c r="Y44" s="22">
        <v>-162501</v>
      </c>
      <c r="Z44" s="23">
        <v>-100</v>
      </c>
      <c r="AA44" s="20">
        <v>650000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21732219</v>
      </c>
      <c r="D47" s="29">
        <f t="shared" ref="D47:Y47" si="1">SUM(D34:D46)</f>
        <v>0</v>
      </c>
      <c r="E47" s="30">
        <f t="shared" si="1"/>
        <v>30206248</v>
      </c>
      <c r="F47" s="31">
        <f t="shared" si="1"/>
        <v>30206248</v>
      </c>
      <c r="G47" s="31">
        <f t="shared" si="1"/>
        <v>1445030</v>
      </c>
      <c r="H47" s="31">
        <f t="shared" si="1"/>
        <v>1435968</v>
      </c>
      <c r="I47" s="31">
        <f t="shared" si="1"/>
        <v>1342648</v>
      </c>
      <c r="J47" s="31">
        <f t="shared" si="1"/>
        <v>4223646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4223646</v>
      </c>
      <c r="X47" s="31">
        <f t="shared" si="1"/>
        <v>7551552</v>
      </c>
      <c r="Y47" s="31">
        <f t="shared" si="1"/>
        <v>-3327906</v>
      </c>
      <c r="Z47" s="32">
        <f>+IF(X47&lt;&gt;0,+(Y47/X47)*100,0)</f>
        <v>-44.069166179349622</v>
      </c>
      <c r="AA47" s="29">
        <f>SUM(AA34:AA46)</f>
        <v>30206248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219368</v>
      </c>
      <c r="D48" s="39">
        <f t="shared" si="2"/>
        <v>0</v>
      </c>
      <c r="E48" s="40">
        <f t="shared" si="2"/>
        <v>-6625936</v>
      </c>
      <c r="F48" s="41">
        <f t="shared" si="2"/>
        <v>-6625936</v>
      </c>
      <c r="G48" s="41">
        <f t="shared" si="2"/>
        <v>1501656</v>
      </c>
      <c r="H48" s="41">
        <f t="shared" si="2"/>
        <v>1575301</v>
      </c>
      <c r="I48" s="41">
        <f t="shared" si="2"/>
        <v>451239</v>
      </c>
      <c r="J48" s="41">
        <f t="shared" si="2"/>
        <v>3528196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3528196</v>
      </c>
      <c r="X48" s="41">
        <f t="shared" si="2"/>
        <v>-1656483</v>
      </c>
      <c r="Y48" s="41">
        <f t="shared" si="2"/>
        <v>5184679</v>
      </c>
      <c r="Z48" s="42">
        <f>+IF(X48&lt;&gt;0,+(Y48/X48)*100,0)</f>
        <v>-312.99319099562143</v>
      </c>
      <c r="AA48" s="39">
        <f>+AA32-AA47</f>
        <v>-6625936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219368</v>
      </c>
      <c r="D51" s="48">
        <f t="shared" si="3"/>
        <v>0</v>
      </c>
      <c r="E51" s="49">
        <f t="shared" si="3"/>
        <v>-6625936</v>
      </c>
      <c r="F51" s="50">
        <f t="shared" si="3"/>
        <v>-6625936</v>
      </c>
      <c r="G51" s="50">
        <f t="shared" si="3"/>
        <v>1501656</v>
      </c>
      <c r="H51" s="50">
        <f t="shared" si="3"/>
        <v>1575301</v>
      </c>
      <c r="I51" s="50">
        <f t="shared" si="3"/>
        <v>451239</v>
      </c>
      <c r="J51" s="50">
        <f t="shared" si="3"/>
        <v>3528196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3528196</v>
      </c>
      <c r="X51" s="50">
        <f t="shared" si="3"/>
        <v>-1656483</v>
      </c>
      <c r="Y51" s="50">
        <f t="shared" si="3"/>
        <v>5184679</v>
      </c>
      <c r="Z51" s="51">
        <f>+IF(X51&lt;&gt;0,+(Y51/X51)*100,0)</f>
        <v>-312.99319099562143</v>
      </c>
      <c r="AA51" s="48">
        <f>SUM(AA48:AA50)</f>
        <v>-6625936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219368</v>
      </c>
      <c r="D53" s="54">
        <f>+D51-D52</f>
        <v>0</v>
      </c>
      <c r="E53" s="55">
        <f t="shared" si="4"/>
        <v>-6625936</v>
      </c>
      <c r="F53" s="56">
        <f t="shared" si="4"/>
        <v>-6625936</v>
      </c>
      <c r="G53" s="56">
        <f t="shared" si="4"/>
        <v>1501656</v>
      </c>
      <c r="H53" s="56">
        <f t="shared" si="4"/>
        <v>1575301</v>
      </c>
      <c r="I53" s="56">
        <f t="shared" si="4"/>
        <v>451239</v>
      </c>
      <c r="J53" s="56">
        <f t="shared" si="4"/>
        <v>3528196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3528196</v>
      </c>
      <c r="X53" s="56">
        <f t="shared" si="4"/>
        <v>-1656483</v>
      </c>
      <c r="Y53" s="56">
        <f t="shared" si="4"/>
        <v>5184679</v>
      </c>
      <c r="Z53" s="57">
        <f>+IF(X53&lt;&gt;0,+(Y53/X53)*100,0)</f>
        <v>-312.99319099562143</v>
      </c>
      <c r="AA53" s="54">
        <f>+AA51-AA52</f>
        <v>-6625936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219368</v>
      </c>
      <c r="D56" s="48">
        <f>SUM(D53:D55)</f>
        <v>0</v>
      </c>
      <c r="E56" s="49">
        <f t="shared" si="5"/>
        <v>-6625936</v>
      </c>
      <c r="F56" s="50">
        <f t="shared" si="5"/>
        <v>-6625936</v>
      </c>
      <c r="G56" s="50">
        <f t="shared" si="5"/>
        <v>1501656</v>
      </c>
      <c r="H56" s="50">
        <f t="shared" si="5"/>
        <v>1575301</v>
      </c>
      <c r="I56" s="50">
        <f t="shared" si="5"/>
        <v>451239</v>
      </c>
      <c r="J56" s="50">
        <f t="shared" si="5"/>
        <v>3528196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3528196</v>
      </c>
      <c r="X56" s="50">
        <f t="shared" si="5"/>
        <v>-1656483</v>
      </c>
      <c r="Y56" s="50">
        <f t="shared" si="5"/>
        <v>5184679</v>
      </c>
      <c r="Z56" s="51">
        <f>+IF(X56&lt;&gt;0,+(Y56/X56)*100,0)</f>
        <v>-312.99319099562143</v>
      </c>
      <c r="AA56" s="48">
        <f>SUM(AA53:AA55)</f>
        <v>-6625936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219368</v>
      </c>
      <c r="D59" s="65">
        <f>SUM(D56:D58)</f>
        <v>0</v>
      </c>
      <c r="E59" s="66">
        <f t="shared" si="6"/>
        <v>-6625936</v>
      </c>
      <c r="F59" s="67">
        <f t="shared" si="6"/>
        <v>-6625936</v>
      </c>
      <c r="G59" s="67">
        <f t="shared" si="6"/>
        <v>1501656</v>
      </c>
      <c r="H59" s="67">
        <f t="shared" si="6"/>
        <v>1575301</v>
      </c>
      <c r="I59" s="67">
        <f t="shared" si="6"/>
        <v>451239</v>
      </c>
      <c r="J59" s="67">
        <f t="shared" si="6"/>
        <v>3528196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3528196</v>
      </c>
      <c r="X59" s="67">
        <f t="shared" si="6"/>
        <v>-1656483</v>
      </c>
      <c r="Y59" s="67">
        <f t="shared" si="6"/>
        <v>5184679</v>
      </c>
      <c r="Z59" s="68">
        <f>+IF(X59&lt;&gt;0,+(Y59/X59)*100,0)</f>
        <v>-312.99319099562143</v>
      </c>
      <c r="AA59" s="65">
        <f>SUM(AA56:AA58)</f>
        <v>-6625936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5979</v>
      </c>
      <c r="X6" s="22">
        <v>17286</v>
      </c>
      <c r="Y6" s="22">
        <v>-11307</v>
      </c>
      <c r="Z6" s="23">
        <v>-65.41131551544602</v>
      </c>
      <c r="AA6" s="20">
        <v>69152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20183733</v>
      </c>
      <c r="D8" s="20"/>
      <c r="E8" s="21">
        <v>29454301</v>
      </c>
      <c r="F8" s="22">
        <v>29454301</v>
      </c>
      <c r="G8" s="22">
        <v>1756397</v>
      </c>
      <c r="H8" s="22">
        <v>1899780</v>
      </c>
      <c r="I8" s="22">
        <v>1866245</v>
      </c>
      <c r="J8" s="22">
        <v>5522422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5522422</v>
      </c>
      <c r="X8" s="22">
        <v>7363569</v>
      </c>
      <c r="Y8" s="22">
        <v>-1841147</v>
      </c>
      <c r="Z8" s="23">
        <v>-25.003459599550165</v>
      </c>
      <c r="AA8" s="20">
        <v>29454301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25691</v>
      </c>
      <c r="D10" s="20"/>
      <c r="E10" s="21">
        <v>244858</v>
      </c>
      <c r="F10" s="22">
        <v>244858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61212</v>
      </c>
      <c r="Y10" s="22">
        <v>-61212</v>
      </c>
      <c r="Z10" s="23">
        <v>-100</v>
      </c>
      <c r="AA10" s="20">
        <v>244858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5397403</v>
      </c>
      <c r="D13" s="20"/>
      <c r="E13" s="21">
        <v>4703447</v>
      </c>
      <c r="F13" s="22">
        <v>4703447</v>
      </c>
      <c r="G13" s="22">
        <v>478263</v>
      </c>
      <c r="H13" s="22">
        <v>450760</v>
      </c>
      <c r="I13" s="22">
        <v>448046</v>
      </c>
      <c r="J13" s="22">
        <v>1377069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1377069</v>
      </c>
      <c r="X13" s="22">
        <v>1175859</v>
      </c>
      <c r="Y13" s="22">
        <v>201210</v>
      </c>
      <c r="Z13" s="23">
        <v>17.111745540919447</v>
      </c>
      <c r="AA13" s="20">
        <v>4703447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25636332</v>
      </c>
      <c r="D32" s="29">
        <f t="shared" ref="D32:Y32" si="0">SUM(D6:D31)</f>
        <v>0</v>
      </c>
      <c r="E32" s="30">
        <f t="shared" si="0"/>
        <v>34471758</v>
      </c>
      <c r="F32" s="31">
        <f t="shared" si="0"/>
        <v>34471758</v>
      </c>
      <c r="G32" s="31">
        <f t="shared" si="0"/>
        <v>2235648</v>
      </c>
      <c r="H32" s="31">
        <f t="shared" si="0"/>
        <v>2352566</v>
      </c>
      <c r="I32" s="31">
        <f t="shared" si="0"/>
        <v>2317256</v>
      </c>
      <c r="J32" s="31">
        <f t="shared" si="0"/>
        <v>6905470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6905470</v>
      </c>
      <c r="X32" s="31">
        <f t="shared" si="0"/>
        <v>8617926</v>
      </c>
      <c r="Y32" s="31">
        <f t="shared" si="0"/>
        <v>-1712456</v>
      </c>
      <c r="Z32" s="32">
        <f>+IF(X32&lt;&gt;0,+(Y32/X32)*100,0)</f>
        <v>-19.870859879743687</v>
      </c>
      <c r="AA32" s="29">
        <f>SUM(AA6:AA31)</f>
        <v>34471758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7952265</v>
      </c>
      <c r="D34" s="20"/>
      <c r="E34" s="21">
        <v>9730241</v>
      </c>
      <c r="F34" s="22">
        <v>9730241</v>
      </c>
      <c r="G34" s="22">
        <v>774060</v>
      </c>
      <c r="H34" s="22">
        <v>582226</v>
      </c>
      <c r="I34" s="22">
        <v>743038</v>
      </c>
      <c r="J34" s="22">
        <v>2099324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2099324</v>
      </c>
      <c r="X34" s="22">
        <v>2432577</v>
      </c>
      <c r="Y34" s="22">
        <v>-333253</v>
      </c>
      <c r="Z34" s="23">
        <v>-13.699586898996413</v>
      </c>
      <c r="AA34" s="20">
        <v>9730241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5764</v>
      </c>
      <c r="D37" s="20"/>
      <c r="E37" s="21">
        <v>14010</v>
      </c>
      <c r="F37" s="22">
        <v>14010</v>
      </c>
      <c r="G37" s="22"/>
      <c r="H37" s="22">
        <v>4382</v>
      </c>
      <c r="I37" s="22">
        <v>1725</v>
      </c>
      <c r="J37" s="22">
        <v>6107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6107</v>
      </c>
      <c r="X37" s="22">
        <v>3504</v>
      </c>
      <c r="Y37" s="22">
        <v>2603</v>
      </c>
      <c r="Z37" s="23">
        <v>74.286529680365305</v>
      </c>
      <c r="AA37" s="20">
        <v>14010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26389445</v>
      </c>
      <c r="D39" s="20"/>
      <c r="E39" s="21">
        <v>1610747</v>
      </c>
      <c r="F39" s="22">
        <v>1610747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402711</v>
      </c>
      <c r="Y39" s="22">
        <v>-402711</v>
      </c>
      <c r="Z39" s="23">
        <v>-100</v>
      </c>
      <c r="AA39" s="20">
        <v>1610747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4736298</v>
      </c>
      <c r="D41" s="20"/>
      <c r="E41" s="21">
        <v>5137852</v>
      </c>
      <c r="F41" s="22">
        <v>5137852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1284474</v>
      </c>
      <c r="Y41" s="22">
        <v>-1284474</v>
      </c>
      <c r="Z41" s="23">
        <v>-100</v>
      </c>
      <c r="AA41" s="20">
        <v>5137852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71118</v>
      </c>
      <c r="D44" s="20"/>
      <c r="E44" s="21">
        <v>750774</v>
      </c>
      <c r="F44" s="22">
        <v>750774</v>
      </c>
      <c r="G44" s="22">
        <v>6516</v>
      </c>
      <c r="H44" s="22">
        <v>6393</v>
      </c>
      <c r="I44" s="22">
        <v>6208</v>
      </c>
      <c r="J44" s="22">
        <v>19117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19117</v>
      </c>
      <c r="X44" s="22">
        <v>187695</v>
      </c>
      <c r="Y44" s="22">
        <v>-168578</v>
      </c>
      <c r="Z44" s="23">
        <v>-89.814859213085057</v>
      </c>
      <c r="AA44" s="20">
        <v>750774</v>
      </c>
    </row>
    <row r="45" spans="1:27" x14ac:dyDescent="0.25">
      <c r="A45" s="19" t="s">
        <v>70</v>
      </c>
      <c r="B45" s="15" t="s">
        <v>32</v>
      </c>
      <c r="C45" s="20">
        <v>57117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39212007</v>
      </c>
      <c r="D47" s="29">
        <f t="shared" ref="D47:Y47" si="1">SUM(D34:D46)</f>
        <v>0</v>
      </c>
      <c r="E47" s="30">
        <f t="shared" si="1"/>
        <v>17243624</v>
      </c>
      <c r="F47" s="31">
        <f t="shared" si="1"/>
        <v>17243624</v>
      </c>
      <c r="G47" s="31">
        <f t="shared" si="1"/>
        <v>780576</v>
      </c>
      <c r="H47" s="31">
        <f t="shared" si="1"/>
        <v>593001</v>
      </c>
      <c r="I47" s="31">
        <f t="shared" si="1"/>
        <v>750971</v>
      </c>
      <c r="J47" s="31">
        <f t="shared" si="1"/>
        <v>2124548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2124548</v>
      </c>
      <c r="X47" s="31">
        <f t="shared" si="1"/>
        <v>4310961</v>
      </c>
      <c r="Y47" s="31">
        <f t="shared" si="1"/>
        <v>-2186413</v>
      </c>
      <c r="Z47" s="32">
        <f>+IF(X47&lt;&gt;0,+(Y47/X47)*100,0)</f>
        <v>-50.717531427447383</v>
      </c>
      <c r="AA47" s="29">
        <f>SUM(AA34:AA46)</f>
        <v>17243624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-13575675</v>
      </c>
      <c r="D48" s="39">
        <f t="shared" si="2"/>
        <v>0</v>
      </c>
      <c r="E48" s="40">
        <f t="shared" si="2"/>
        <v>17228134</v>
      </c>
      <c r="F48" s="41">
        <f t="shared" si="2"/>
        <v>17228134</v>
      </c>
      <c r="G48" s="41">
        <f t="shared" si="2"/>
        <v>1455072</v>
      </c>
      <c r="H48" s="41">
        <f t="shared" si="2"/>
        <v>1759565</v>
      </c>
      <c r="I48" s="41">
        <f t="shared" si="2"/>
        <v>1566285</v>
      </c>
      <c r="J48" s="41">
        <f t="shared" si="2"/>
        <v>4780922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4780922</v>
      </c>
      <c r="X48" s="41">
        <f t="shared" si="2"/>
        <v>4306965</v>
      </c>
      <c r="Y48" s="41">
        <f t="shared" si="2"/>
        <v>473957</v>
      </c>
      <c r="Z48" s="42">
        <f>+IF(X48&lt;&gt;0,+(Y48/X48)*100,0)</f>
        <v>11.0044311945883</v>
      </c>
      <c r="AA48" s="39">
        <f>+AA32-AA47</f>
        <v>17228134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-13575675</v>
      </c>
      <c r="D51" s="48">
        <f t="shared" si="3"/>
        <v>0</v>
      </c>
      <c r="E51" s="49">
        <f t="shared" si="3"/>
        <v>17228134</v>
      </c>
      <c r="F51" s="50">
        <f t="shared" si="3"/>
        <v>17228134</v>
      </c>
      <c r="G51" s="50">
        <f t="shared" si="3"/>
        <v>1455072</v>
      </c>
      <c r="H51" s="50">
        <f t="shared" si="3"/>
        <v>1759565</v>
      </c>
      <c r="I51" s="50">
        <f t="shared" si="3"/>
        <v>1566285</v>
      </c>
      <c r="J51" s="50">
        <f t="shared" si="3"/>
        <v>4780922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4780922</v>
      </c>
      <c r="X51" s="50">
        <f t="shared" si="3"/>
        <v>4306965</v>
      </c>
      <c r="Y51" s="50">
        <f t="shared" si="3"/>
        <v>473957</v>
      </c>
      <c r="Z51" s="51">
        <f>+IF(X51&lt;&gt;0,+(Y51/X51)*100,0)</f>
        <v>11.0044311945883</v>
      </c>
      <c r="AA51" s="48">
        <f>SUM(AA48:AA50)</f>
        <v>17228134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-13575675</v>
      </c>
      <c r="D53" s="54">
        <f>+D51-D52</f>
        <v>0</v>
      </c>
      <c r="E53" s="55">
        <f t="shared" si="4"/>
        <v>17228134</v>
      </c>
      <c r="F53" s="56">
        <f t="shared" si="4"/>
        <v>17228134</v>
      </c>
      <c r="G53" s="56">
        <f t="shared" si="4"/>
        <v>1455072</v>
      </c>
      <c r="H53" s="56">
        <f t="shared" si="4"/>
        <v>1759565</v>
      </c>
      <c r="I53" s="56">
        <f t="shared" si="4"/>
        <v>1566285</v>
      </c>
      <c r="J53" s="56">
        <f t="shared" si="4"/>
        <v>4780922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4780922</v>
      </c>
      <c r="X53" s="56">
        <f t="shared" si="4"/>
        <v>4306965</v>
      </c>
      <c r="Y53" s="56">
        <f t="shared" si="4"/>
        <v>473957</v>
      </c>
      <c r="Z53" s="57">
        <f>+IF(X53&lt;&gt;0,+(Y53/X53)*100,0)</f>
        <v>11.0044311945883</v>
      </c>
      <c r="AA53" s="54">
        <f>+AA51-AA52</f>
        <v>17228134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-13575675</v>
      </c>
      <c r="D56" s="48">
        <f>SUM(D53:D55)</f>
        <v>0</v>
      </c>
      <c r="E56" s="49">
        <f t="shared" si="5"/>
        <v>17228134</v>
      </c>
      <c r="F56" s="50">
        <f t="shared" si="5"/>
        <v>17228134</v>
      </c>
      <c r="G56" s="50">
        <f t="shared" si="5"/>
        <v>1455072</v>
      </c>
      <c r="H56" s="50">
        <f t="shared" si="5"/>
        <v>1759565</v>
      </c>
      <c r="I56" s="50">
        <f t="shared" si="5"/>
        <v>1566285</v>
      </c>
      <c r="J56" s="50">
        <f t="shared" si="5"/>
        <v>4780922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4780922</v>
      </c>
      <c r="X56" s="50">
        <f t="shared" si="5"/>
        <v>4306965</v>
      </c>
      <c r="Y56" s="50">
        <f t="shared" si="5"/>
        <v>473957</v>
      </c>
      <c r="Z56" s="51">
        <f>+IF(X56&lt;&gt;0,+(Y56/X56)*100,0)</f>
        <v>11.0044311945883</v>
      </c>
      <c r="AA56" s="48">
        <f>SUM(AA53:AA55)</f>
        <v>17228134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-13575675</v>
      </c>
      <c r="D59" s="65">
        <f>SUM(D56:D58)</f>
        <v>0</v>
      </c>
      <c r="E59" s="66">
        <f t="shared" si="6"/>
        <v>17228134</v>
      </c>
      <c r="F59" s="67">
        <f t="shared" si="6"/>
        <v>17228134</v>
      </c>
      <c r="G59" s="67">
        <f t="shared" si="6"/>
        <v>1455072</v>
      </c>
      <c r="H59" s="67">
        <f t="shared" si="6"/>
        <v>1759565</v>
      </c>
      <c r="I59" s="67">
        <f t="shared" si="6"/>
        <v>1566285</v>
      </c>
      <c r="J59" s="67">
        <f t="shared" si="6"/>
        <v>4780922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4780922</v>
      </c>
      <c r="X59" s="67">
        <f t="shared" si="6"/>
        <v>4306965</v>
      </c>
      <c r="Y59" s="67">
        <f t="shared" si="6"/>
        <v>473957</v>
      </c>
      <c r="Z59" s="68">
        <f>+IF(X59&lt;&gt;0,+(Y59/X59)*100,0)</f>
        <v>11.0044311945883</v>
      </c>
      <c r="AA59" s="65">
        <f>SUM(AA56:AA58)</f>
        <v>17228134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30192868</v>
      </c>
      <c r="D8" s="20"/>
      <c r="E8" s="21">
        <v>51984471</v>
      </c>
      <c r="F8" s="22">
        <v>51984471</v>
      </c>
      <c r="G8" s="22">
        <v>4075832</v>
      </c>
      <c r="H8" s="22">
        <v>4082842</v>
      </c>
      <c r="I8" s="22">
        <v>4073570</v>
      </c>
      <c r="J8" s="22">
        <v>12232244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12232244</v>
      </c>
      <c r="X8" s="22">
        <v>12996117</v>
      </c>
      <c r="Y8" s="22">
        <v>-763873</v>
      </c>
      <c r="Z8" s="23">
        <v>-5.877701778154198</v>
      </c>
      <c r="AA8" s="20">
        <v>51984471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30192868</v>
      </c>
      <c r="D32" s="29">
        <f t="shared" ref="D32:Y32" si="0">SUM(D6:D31)</f>
        <v>0</v>
      </c>
      <c r="E32" s="30">
        <f t="shared" si="0"/>
        <v>51984471</v>
      </c>
      <c r="F32" s="31">
        <f t="shared" si="0"/>
        <v>51984471</v>
      </c>
      <c r="G32" s="31">
        <f t="shared" si="0"/>
        <v>4075832</v>
      </c>
      <c r="H32" s="31">
        <f t="shared" si="0"/>
        <v>4082842</v>
      </c>
      <c r="I32" s="31">
        <f t="shared" si="0"/>
        <v>4073570</v>
      </c>
      <c r="J32" s="31">
        <f t="shared" si="0"/>
        <v>12232244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12232244</v>
      </c>
      <c r="X32" s="31">
        <f t="shared" si="0"/>
        <v>12996117</v>
      </c>
      <c r="Y32" s="31">
        <f t="shared" si="0"/>
        <v>-763873</v>
      </c>
      <c r="Z32" s="32">
        <f>+IF(X32&lt;&gt;0,+(Y32/X32)*100,0)</f>
        <v>-5.877701778154198</v>
      </c>
      <c r="AA32" s="29">
        <f>SUM(AA6:AA31)</f>
        <v>51984471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11260278</v>
      </c>
      <c r="D34" s="20"/>
      <c r="E34" s="21">
        <v>18003150</v>
      </c>
      <c r="F34" s="22">
        <v>18003150</v>
      </c>
      <c r="G34" s="22"/>
      <c r="H34" s="22"/>
      <c r="I34" s="22">
        <v>3459535</v>
      </c>
      <c r="J34" s="22">
        <v>3459535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3459535</v>
      </c>
      <c r="X34" s="22">
        <v>4500789</v>
      </c>
      <c r="Y34" s="22">
        <v>-1041254</v>
      </c>
      <c r="Z34" s="23">
        <v>-23.134921454882686</v>
      </c>
      <c r="AA34" s="20">
        <v>18003150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-83314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11853745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10822533</v>
      </c>
      <c r="D39" s="20"/>
      <c r="E39" s="21">
        <v>6044289</v>
      </c>
      <c r="F39" s="22">
        <v>6044289</v>
      </c>
      <c r="G39" s="22"/>
      <c r="H39" s="22"/>
      <c r="I39" s="22">
        <v>2697172</v>
      </c>
      <c r="J39" s="22">
        <v>2697172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2697172</v>
      </c>
      <c r="X39" s="22">
        <v>1511073</v>
      </c>
      <c r="Y39" s="22">
        <v>1186099</v>
      </c>
      <c r="Z39" s="23">
        <v>78.493825248680906</v>
      </c>
      <c r="AA39" s="20">
        <v>6044289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510329</v>
      </c>
      <c r="D41" s="20"/>
      <c r="E41" s="21">
        <v>10318000</v>
      </c>
      <c r="F41" s="22">
        <v>10318000</v>
      </c>
      <c r="G41" s="22"/>
      <c r="H41" s="22"/>
      <c r="I41" s="22">
        <v>172997</v>
      </c>
      <c r="J41" s="22">
        <v>172997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172997</v>
      </c>
      <c r="X41" s="22">
        <v>2579499</v>
      </c>
      <c r="Y41" s="22">
        <v>-2406502</v>
      </c>
      <c r="Z41" s="23">
        <v>-93.293387591931605</v>
      </c>
      <c r="AA41" s="20">
        <v>10318000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1760288</v>
      </c>
      <c r="D44" s="20"/>
      <c r="E44" s="21">
        <v>43201</v>
      </c>
      <c r="F44" s="22">
        <v>43201</v>
      </c>
      <c r="G44" s="22"/>
      <c r="H44" s="22"/>
      <c r="I44" s="22">
        <v>28917</v>
      </c>
      <c r="J44" s="22">
        <v>28917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28917</v>
      </c>
      <c r="X44" s="22">
        <v>10800</v>
      </c>
      <c r="Y44" s="22">
        <v>18117</v>
      </c>
      <c r="Z44" s="23">
        <v>167.75</v>
      </c>
      <c r="AA44" s="20">
        <v>43201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36123859</v>
      </c>
      <c r="D47" s="29">
        <f t="shared" ref="D47:Y47" si="1">SUM(D34:D46)</f>
        <v>0</v>
      </c>
      <c r="E47" s="30">
        <f t="shared" si="1"/>
        <v>34408640</v>
      </c>
      <c r="F47" s="31">
        <f t="shared" si="1"/>
        <v>34408640</v>
      </c>
      <c r="G47" s="31">
        <f t="shared" si="1"/>
        <v>0</v>
      </c>
      <c r="H47" s="31">
        <f t="shared" si="1"/>
        <v>0</v>
      </c>
      <c r="I47" s="31">
        <f t="shared" si="1"/>
        <v>6358621</v>
      </c>
      <c r="J47" s="31">
        <f t="shared" si="1"/>
        <v>6358621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6358621</v>
      </c>
      <c r="X47" s="31">
        <f t="shared" si="1"/>
        <v>8602161</v>
      </c>
      <c r="Y47" s="31">
        <f t="shared" si="1"/>
        <v>-2243540</v>
      </c>
      <c r="Z47" s="32">
        <f>+IF(X47&lt;&gt;0,+(Y47/X47)*100,0)</f>
        <v>-26.081120778836851</v>
      </c>
      <c r="AA47" s="29">
        <f>SUM(AA34:AA46)</f>
        <v>34408640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-5930991</v>
      </c>
      <c r="D48" s="39">
        <f t="shared" si="2"/>
        <v>0</v>
      </c>
      <c r="E48" s="40">
        <f t="shared" si="2"/>
        <v>17575831</v>
      </c>
      <c r="F48" s="41">
        <f t="shared" si="2"/>
        <v>17575831</v>
      </c>
      <c r="G48" s="41">
        <f t="shared" si="2"/>
        <v>4075832</v>
      </c>
      <c r="H48" s="41">
        <f t="shared" si="2"/>
        <v>4082842</v>
      </c>
      <c r="I48" s="41">
        <f t="shared" si="2"/>
        <v>-2285051</v>
      </c>
      <c r="J48" s="41">
        <f t="shared" si="2"/>
        <v>5873623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5873623</v>
      </c>
      <c r="X48" s="41">
        <f t="shared" si="2"/>
        <v>4393956</v>
      </c>
      <c r="Y48" s="41">
        <f t="shared" si="2"/>
        <v>1479667</v>
      </c>
      <c r="Z48" s="42">
        <f>+IF(X48&lt;&gt;0,+(Y48/X48)*100,0)</f>
        <v>33.67505273152485</v>
      </c>
      <c r="AA48" s="39">
        <f>+AA32-AA47</f>
        <v>17575831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-5930991</v>
      </c>
      <c r="D51" s="48">
        <f t="shared" si="3"/>
        <v>0</v>
      </c>
      <c r="E51" s="49">
        <f t="shared" si="3"/>
        <v>17575831</v>
      </c>
      <c r="F51" s="50">
        <f t="shared" si="3"/>
        <v>17575831</v>
      </c>
      <c r="G51" s="50">
        <f t="shared" si="3"/>
        <v>4075832</v>
      </c>
      <c r="H51" s="50">
        <f t="shared" si="3"/>
        <v>4082842</v>
      </c>
      <c r="I51" s="50">
        <f t="shared" si="3"/>
        <v>-2285051</v>
      </c>
      <c r="J51" s="50">
        <f t="shared" si="3"/>
        <v>5873623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5873623</v>
      </c>
      <c r="X51" s="50">
        <f t="shared" si="3"/>
        <v>4393956</v>
      </c>
      <c r="Y51" s="50">
        <f t="shared" si="3"/>
        <v>1479667</v>
      </c>
      <c r="Z51" s="51">
        <f>+IF(X51&lt;&gt;0,+(Y51/X51)*100,0)</f>
        <v>33.67505273152485</v>
      </c>
      <c r="AA51" s="48">
        <f>SUM(AA48:AA50)</f>
        <v>17575831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-5930991</v>
      </c>
      <c r="D53" s="54">
        <f>+D51-D52</f>
        <v>0</v>
      </c>
      <c r="E53" s="55">
        <f t="shared" si="4"/>
        <v>17575831</v>
      </c>
      <c r="F53" s="56">
        <f t="shared" si="4"/>
        <v>17575831</v>
      </c>
      <c r="G53" s="56">
        <f t="shared" si="4"/>
        <v>4075832</v>
      </c>
      <c r="H53" s="56">
        <f t="shared" si="4"/>
        <v>4082842</v>
      </c>
      <c r="I53" s="56">
        <f t="shared" si="4"/>
        <v>-2285051</v>
      </c>
      <c r="J53" s="56">
        <f t="shared" si="4"/>
        <v>5873623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5873623</v>
      </c>
      <c r="X53" s="56">
        <f t="shared" si="4"/>
        <v>4393956</v>
      </c>
      <c r="Y53" s="56">
        <f t="shared" si="4"/>
        <v>1479667</v>
      </c>
      <c r="Z53" s="57">
        <f>+IF(X53&lt;&gt;0,+(Y53/X53)*100,0)</f>
        <v>33.67505273152485</v>
      </c>
      <c r="AA53" s="54">
        <f>+AA51-AA52</f>
        <v>17575831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-5930991</v>
      </c>
      <c r="D56" s="48">
        <f>SUM(D53:D55)</f>
        <v>0</v>
      </c>
      <c r="E56" s="49">
        <f t="shared" si="5"/>
        <v>17575831</v>
      </c>
      <c r="F56" s="50">
        <f t="shared" si="5"/>
        <v>17575831</v>
      </c>
      <c r="G56" s="50">
        <f t="shared" si="5"/>
        <v>4075832</v>
      </c>
      <c r="H56" s="50">
        <f t="shared" si="5"/>
        <v>4082842</v>
      </c>
      <c r="I56" s="50">
        <f t="shared" si="5"/>
        <v>-2285051</v>
      </c>
      <c r="J56" s="50">
        <f t="shared" si="5"/>
        <v>5873623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5873623</v>
      </c>
      <c r="X56" s="50">
        <f t="shared" si="5"/>
        <v>4393956</v>
      </c>
      <c r="Y56" s="50">
        <f t="shared" si="5"/>
        <v>1479667</v>
      </c>
      <c r="Z56" s="51">
        <f>+IF(X56&lt;&gt;0,+(Y56/X56)*100,0)</f>
        <v>33.67505273152485</v>
      </c>
      <c r="AA56" s="48">
        <f>SUM(AA53:AA55)</f>
        <v>17575831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-5930991</v>
      </c>
      <c r="D59" s="65">
        <f>SUM(D56:D58)</f>
        <v>0</v>
      </c>
      <c r="E59" s="66">
        <f t="shared" si="6"/>
        <v>17575831</v>
      </c>
      <c r="F59" s="67">
        <f t="shared" si="6"/>
        <v>17575831</v>
      </c>
      <c r="G59" s="67">
        <f t="shared" si="6"/>
        <v>4075832</v>
      </c>
      <c r="H59" s="67">
        <f t="shared" si="6"/>
        <v>4082842</v>
      </c>
      <c r="I59" s="67">
        <f t="shared" si="6"/>
        <v>-2285051</v>
      </c>
      <c r="J59" s="67">
        <f t="shared" si="6"/>
        <v>5873623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5873623</v>
      </c>
      <c r="X59" s="67">
        <f t="shared" si="6"/>
        <v>4393956</v>
      </c>
      <c r="Y59" s="67">
        <f t="shared" si="6"/>
        <v>1479667</v>
      </c>
      <c r="Z59" s="68">
        <f>+IF(X59&lt;&gt;0,+(Y59/X59)*100,0)</f>
        <v>33.67505273152485</v>
      </c>
      <c r="AA59" s="65">
        <f>SUM(AA56:AA58)</f>
        <v>17575831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747469</v>
      </c>
      <c r="F39" s="22">
        <v>747469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186867</v>
      </c>
      <c r="Y39" s="22">
        <v>-186867</v>
      </c>
      <c r="Z39" s="23">
        <v>-100</v>
      </c>
      <c r="AA39" s="20">
        <v>747469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747469</v>
      </c>
      <c r="F47" s="31">
        <f t="shared" si="1"/>
        <v>747469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186867</v>
      </c>
      <c r="Y47" s="31">
        <f t="shared" si="1"/>
        <v>-186867</v>
      </c>
      <c r="Z47" s="32">
        <f>+IF(X47&lt;&gt;0,+(Y47/X47)*100,0)</f>
        <v>-100</v>
      </c>
      <c r="AA47" s="29">
        <f>SUM(AA34:AA46)</f>
        <v>747469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-747469</v>
      </c>
      <c r="F48" s="41">
        <f t="shared" si="2"/>
        <v>-747469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-186867</v>
      </c>
      <c r="Y48" s="41">
        <f t="shared" si="2"/>
        <v>186867</v>
      </c>
      <c r="Z48" s="42">
        <f>+IF(X48&lt;&gt;0,+(Y48/X48)*100,0)</f>
        <v>-100</v>
      </c>
      <c r="AA48" s="39">
        <f>+AA32-AA47</f>
        <v>-747469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-747469</v>
      </c>
      <c r="F51" s="50">
        <f t="shared" si="3"/>
        <v>-747469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-186867</v>
      </c>
      <c r="Y51" s="50">
        <f t="shared" si="3"/>
        <v>186867</v>
      </c>
      <c r="Z51" s="51">
        <f>+IF(X51&lt;&gt;0,+(Y51/X51)*100,0)</f>
        <v>-100</v>
      </c>
      <c r="AA51" s="48">
        <f>SUM(AA48:AA50)</f>
        <v>-747469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-747469</v>
      </c>
      <c r="F53" s="56">
        <f t="shared" si="4"/>
        <v>-747469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-186867</v>
      </c>
      <c r="Y53" s="56">
        <f t="shared" si="4"/>
        <v>186867</v>
      </c>
      <c r="Z53" s="57">
        <f>+IF(X53&lt;&gt;0,+(Y53/X53)*100,0)</f>
        <v>-100</v>
      </c>
      <c r="AA53" s="54">
        <f>+AA51-AA52</f>
        <v>-747469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-747469</v>
      </c>
      <c r="F56" s="50">
        <f t="shared" si="5"/>
        <v>-747469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-186867</v>
      </c>
      <c r="Y56" s="50">
        <f t="shared" si="5"/>
        <v>186867</v>
      </c>
      <c r="Z56" s="51">
        <f>+IF(X56&lt;&gt;0,+(Y56/X56)*100,0)</f>
        <v>-100</v>
      </c>
      <c r="AA56" s="48">
        <f>SUM(AA53:AA55)</f>
        <v>-747469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-747469</v>
      </c>
      <c r="F59" s="67">
        <f t="shared" si="6"/>
        <v>-747469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-186867</v>
      </c>
      <c r="Y59" s="67">
        <f t="shared" si="6"/>
        <v>186867</v>
      </c>
      <c r="Z59" s="68">
        <f>+IF(X59&lt;&gt;0,+(Y59/X59)*100,0)</f>
        <v>-100</v>
      </c>
      <c r="AA59" s="65">
        <f>SUM(AA56:AA58)</f>
        <v>-747469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790319</v>
      </c>
      <c r="D34" s="20"/>
      <c r="E34" s="21">
        <v>2466367</v>
      </c>
      <c r="F34" s="22">
        <v>2466367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616608</v>
      </c>
      <c r="Y34" s="22">
        <v>-616608</v>
      </c>
      <c r="Z34" s="23">
        <v>-100</v>
      </c>
      <c r="AA34" s="20">
        <v>2466367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2421214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80309277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83604882</v>
      </c>
      <c r="D47" s="29">
        <f t="shared" ref="D47:Y47" si="1">SUM(D34:D46)</f>
        <v>0</v>
      </c>
      <c r="E47" s="30">
        <f t="shared" si="1"/>
        <v>2466367</v>
      </c>
      <c r="F47" s="31">
        <f t="shared" si="1"/>
        <v>2466367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616608</v>
      </c>
      <c r="Y47" s="31">
        <f t="shared" si="1"/>
        <v>-616608</v>
      </c>
      <c r="Z47" s="32">
        <f>+IF(X47&lt;&gt;0,+(Y47/X47)*100,0)</f>
        <v>-100</v>
      </c>
      <c r="AA47" s="29">
        <f>SUM(AA34:AA46)</f>
        <v>2466367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-83604882</v>
      </c>
      <c r="D48" s="39">
        <f t="shared" si="2"/>
        <v>0</v>
      </c>
      <c r="E48" s="40">
        <f t="shared" si="2"/>
        <v>-2466367</v>
      </c>
      <c r="F48" s="41">
        <f t="shared" si="2"/>
        <v>-2466367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-616608</v>
      </c>
      <c r="Y48" s="41">
        <f t="shared" si="2"/>
        <v>616608</v>
      </c>
      <c r="Z48" s="42">
        <f>+IF(X48&lt;&gt;0,+(Y48/X48)*100,0)</f>
        <v>-100</v>
      </c>
      <c r="AA48" s="39">
        <f>+AA32-AA47</f>
        <v>-2466367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-83604882</v>
      </c>
      <c r="D51" s="48">
        <f t="shared" si="3"/>
        <v>0</v>
      </c>
      <c r="E51" s="49">
        <f t="shared" si="3"/>
        <v>-2466367</v>
      </c>
      <c r="F51" s="50">
        <f t="shared" si="3"/>
        <v>-2466367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-616608</v>
      </c>
      <c r="Y51" s="50">
        <f t="shared" si="3"/>
        <v>616608</v>
      </c>
      <c r="Z51" s="51">
        <f>+IF(X51&lt;&gt;0,+(Y51/X51)*100,0)</f>
        <v>-100</v>
      </c>
      <c r="AA51" s="48">
        <f>SUM(AA48:AA50)</f>
        <v>-2466367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-83604882</v>
      </c>
      <c r="D53" s="54">
        <f>+D51-D52</f>
        <v>0</v>
      </c>
      <c r="E53" s="55">
        <f t="shared" si="4"/>
        <v>-2466367</v>
      </c>
      <c r="F53" s="56">
        <f t="shared" si="4"/>
        <v>-2466367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-616608</v>
      </c>
      <c r="Y53" s="56">
        <f t="shared" si="4"/>
        <v>616608</v>
      </c>
      <c r="Z53" s="57">
        <f>+IF(X53&lt;&gt;0,+(Y53/X53)*100,0)</f>
        <v>-100</v>
      </c>
      <c r="AA53" s="54">
        <f>+AA51-AA52</f>
        <v>-2466367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-83604882</v>
      </c>
      <c r="D56" s="48">
        <f>SUM(D53:D55)</f>
        <v>0</v>
      </c>
      <c r="E56" s="49">
        <f t="shared" si="5"/>
        <v>-2466367</v>
      </c>
      <c r="F56" s="50">
        <f t="shared" si="5"/>
        <v>-2466367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-616608</v>
      </c>
      <c r="Y56" s="50">
        <f t="shared" si="5"/>
        <v>616608</v>
      </c>
      <c r="Z56" s="51">
        <f>+IF(X56&lt;&gt;0,+(Y56/X56)*100,0)</f>
        <v>-100</v>
      </c>
      <c r="AA56" s="48">
        <f>SUM(AA53:AA55)</f>
        <v>-2466367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-83604882</v>
      </c>
      <c r="D59" s="65">
        <f>SUM(D56:D58)</f>
        <v>0</v>
      </c>
      <c r="E59" s="66">
        <f t="shared" si="6"/>
        <v>-2466367</v>
      </c>
      <c r="F59" s="67">
        <f t="shared" si="6"/>
        <v>-2466367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-616608</v>
      </c>
      <c r="Y59" s="67">
        <f t="shared" si="6"/>
        <v>616608</v>
      </c>
      <c r="Z59" s="68">
        <f>+IF(X59&lt;&gt;0,+(Y59/X59)*100,0)</f>
        <v>-100</v>
      </c>
      <c r="AA59" s="65">
        <f>SUM(AA56:AA58)</f>
        <v>-2466367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8596329</v>
      </c>
      <c r="D8" s="20"/>
      <c r="E8" s="21">
        <v>15037936</v>
      </c>
      <c r="F8" s="22">
        <v>15037936</v>
      </c>
      <c r="G8" s="22"/>
      <c r="H8" s="22"/>
      <c r="I8" s="22">
        <v>947926</v>
      </c>
      <c r="J8" s="22">
        <v>947926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947926</v>
      </c>
      <c r="X8" s="22">
        <v>3759483</v>
      </c>
      <c r="Y8" s="22">
        <v>-2811557</v>
      </c>
      <c r="Z8" s="23">
        <v>-74.785735166244933</v>
      </c>
      <c r="AA8" s="20">
        <v>15037936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8596329</v>
      </c>
      <c r="D32" s="29">
        <f t="shared" ref="D32:Y32" si="0">SUM(D6:D31)</f>
        <v>0</v>
      </c>
      <c r="E32" s="30">
        <f t="shared" si="0"/>
        <v>15037936</v>
      </c>
      <c r="F32" s="31">
        <f t="shared" si="0"/>
        <v>15037936</v>
      </c>
      <c r="G32" s="31">
        <f t="shared" si="0"/>
        <v>0</v>
      </c>
      <c r="H32" s="31">
        <f t="shared" si="0"/>
        <v>0</v>
      </c>
      <c r="I32" s="31">
        <f t="shared" si="0"/>
        <v>947926</v>
      </c>
      <c r="J32" s="31">
        <f t="shared" si="0"/>
        <v>947926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947926</v>
      </c>
      <c r="X32" s="31">
        <f t="shared" si="0"/>
        <v>3759483</v>
      </c>
      <c r="Y32" s="31">
        <f t="shared" si="0"/>
        <v>-2811557</v>
      </c>
      <c r="Z32" s="32">
        <f>+IF(X32&lt;&gt;0,+(Y32/X32)*100,0)</f>
        <v>-74.785735166244933</v>
      </c>
      <c r="AA32" s="29">
        <f>SUM(AA6:AA31)</f>
        <v>15037936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2414150</v>
      </c>
      <c r="D34" s="20"/>
      <c r="E34" s="21">
        <v>1094264</v>
      </c>
      <c r="F34" s="22">
        <v>1094264</v>
      </c>
      <c r="G34" s="22"/>
      <c r="H34" s="22"/>
      <c r="I34" s="22">
        <v>182587</v>
      </c>
      <c r="J34" s="22">
        <v>182587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182587</v>
      </c>
      <c r="X34" s="22">
        <v>273570</v>
      </c>
      <c r="Y34" s="22">
        <v>-90983</v>
      </c>
      <c r="Z34" s="23">
        <v>-33.257667141864971</v>
      </c>
      <c r="AA34" s="20">
        <v>1094264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19312</v>
      </c>
      <c r="D44" s="20"/>
      <c r="E44" s="21">
        <v>6226</v>
      </c>
      <c r="F44" s="22">
        <v>6226</v>
      </c>
      <c r="G44" s="22"/>
      <c r="H44" s="22"/>
      <c r="I44" s="22">
        <v>1473</v>
      </c>
      <c r="J44" s="22">
        <v>1473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1473</v>
      </c>
      <c r="X44" s="22">
        <v>1557</v>
      </c>
      <c r="Y44" s="22">
        <v>-84</v>
      </c>
      <c r="Z44" s="23">
        <v>-5.3949903660886322</v>
      </c>
      <c r="AA44" s="20">
        <v>6226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2433462</v>
      </c>
      <c r="D47" s="29">
        <f t="shared" ref="D47:Y47" si="1">SUM(D34:D46)</f>
        <v>0</v>
      </c>
      <c r="E47" s="30">
        <f t="shared" si="1"/>
        <v>1100490</v>
      </c>
      <c r="F47" s="31">
        <f t="shared" si="1"/>
        <v>1100490</v>
      </c>
      <c r="G47" s="31">
        <f t="shared" si="1"/>
        <v>0</v>
      </c>
      <c r="H47" s="31">
        <f t="shared" si="1"/>
        <v>0</v>
      </c>
      <c r="I47" s="31">
        <f t="shared" si="1"/>
        <v>184060</v>
      </c>
      <c r="J47" s="31">
        <f t="shared" si="1"/>
        <v>184060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184060</v>
      </c>
      <c r="X47" s="31">
        <f t="shared" si="1"/>
        <v>275127</v>
      </c>
      <c r="Y47" s="31">
        <f t="shared" si="1"/>
        <v>-91067</v>
      </c>
      <c r="Z47" s="32">
        <f>+IF(X47&lt;&gt;0,+(Y47/X47)*100,0)</f>
        <v>-33.099986551665232</v>
      </c>
      <c r="AA47" s="29">
        <f>SUM(AA34:AA46)</f>
        <v>1100490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6162867</v>
      </c>
      <c r="D48" s="39">
        <f t="shared" si="2"/>
        <v>0</v>
      </c>
      <c r="E48" s="40">
        <f t="shared" si="2"/>
        <v>13937446</v>
      </c>
      <c r="F48" s="41">
        <f t="shared" si="2"/>
        <v>13937446</v>
      </c>
      <c r="G48" s="41">
        <f t="shared" si="2"/>
        <v>0</v>
      </c>
      <c r="H48" s="41">
        <f t="shared" si="2"/>
        <v>0</v>
      </c>
      <c r="I48" s="41">
        <f t="shared" si="2"/>
        <v>763866</v>
      </c>
      <c r="J48" s="41">
        <f t="shared" si="2"/>
        <v>763866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763866</v>
      </c>
      <c r="X48" s="41">
        <f t="shared" si="2"/>
        <v>3484356</v>
      </c>
      <c r="Y48" s="41">
        <f t="shared" si="2"/>
        <v>-2720490</v>
      </c>
      <c r="Z48" s="42">
        <f>+IF(X48&lt;&gt;0,+(Y48/X48)*100,0)</f>
        <v>-78.077268798021777</v>
      </c>
      <c r="AA48" s="39">
        <f>+AA32-AA47</f>
        <v>13937446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6162867</v>
      </c>
      <c r="D51" s="48">
        <f t="shared" si="3"/>
        <v>0</v>
      </c>
      <c r="E51" s="49">
        <f t="shared" si="3"/>
        <v>13937446</v>
      </c>
      <c r="F51" s="50">
        <f t="shared" si="3"/>
        <v>13937446</v>
      </c>
      <c r="G51" s="50">
        <f t="shared" si="3"/>
        <v>0</v>
      </c>
      <c r="H51" s="50">
        <f t="shared" si="3"/>
        <v>0</v>
      </c>
      <c r="I51" s="50">
        <f t="shared" si="3"/>
        <v>763866</v>
      </c>
      <c r="J51" s="50">
        <f t="shared" si="3"/>
        <v>763866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763866</v>
      </c>
      <c r="X51" s="50">
        <f t="shared" si="3"/>
        <v>3484356</v>
      </c>
      <c r="Y51" s="50">
        <f t="shared" si="3"/>
        <v>-2720490</v>
      </c>
      <c r="Z51" s="51">
        <f>+IF(X51&lt;&gt;0,+(Y51/X51)*100,0)</f>
        <v>-78.077268798021777</v>
      </c>
      <c r="AA51" s="48">
        <f>SUM(AA48:AA50)</f>
        <v>13937446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6162867</v>
      </c>
      <c r="D53" s="54">
        <f>+D51-D52</f>
        <v>0</v>
      </c>
      <c r="E53" s="55">
        <f t="shared" si="4"/>
        <v>13937446</v>
      </c>
      <c r="F53" s="56">
        <f t="shared" si="4"/>
        <v>13937446</v>
      </c>
      <c r="G53" s="56">
        <f t="shared" si="4"/>
        <v>0</v>
      </c>
      <c r="H53" s="56">
        <f t="shared" si="4"/>
        <v>0</v>
      </c>
      <c r="I53" s="56">
        <f t="shared" si="4"/>
        <v>763866</v>
      </c>
      <c r="J53" s="56">
        <f t="shared" si="4"/>
        <v>763866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763866</v>
      </c>
      <c r="X53" s="56">
        <f t="shared" si="4"/>
        <v>3484356</v>
      </c>
      <c r="Y53" s="56">
        <f t="shared" si="4"/>
        <v>-2720490</v>
      </c>
      <c r="Z53" s="57">
        <f>+IF(X53&lt;&gt;0,+(Y53/X53)*100,0)</f>
        <v>-78.077268798021777</v>
      </c>
      <c r="AA53" s="54">
        <f>+AA51-AA52</f>
        <v>13937446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6162867</v>
      </c>
      <c r="D56" s="48">
        <f>SUM(D53:D55)</f>
        <v>0</v>
      </c>
      <c r="E56" s="49">
        <f t="shared" si="5"/>
        <v>13937446</v>
      </c>
      <c r="F56" s="50">
        <f t="shared" si="5"/>
        <v>13937446</v>
      </c>
      <c r="G56" s="50">
        <f t="shared" si="5"/>
        <v>0</v>
      </c>
      <c r="H56" s="50">
        <f t="shared" si="5"/>
        <v>0</v>
      </c>
      <c r="I56" s="50">
        <f t="shared" si="5"/>
        <v>763866</v>
      </c>
      <c r="J56" s="50">
        <f t="shared" si="5"/>
        <v>763866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763866</v>
      </c>
      <c r="X56" s="50">
        <f t="shared" si="5"/>
        <v>3484356</v>
      </c>
      <c r="Y56" s="50">
        <f t="shared" si="5"/>
        <v>-2720490</v>
      </c>
      <c r="Z56" s="51">
        <f>+IF(X56&lt;&gt;0,+(Y56/X56)*100,0)</f>
        <v>-78.077268798021777</v>
      </c>
      <c r="AA56" s="48">
        <f>SUM(AA53:AA55)</f>
        <v>13937446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6162867</v>
      </c>
      <c r="D59" s="65">
        <f>SUM(D56:D58)</f>
        <v>0</v>
      </c>
      <c r="E59" s="66">
        <f t="shared" si="6"/>
        <v>13937446</v>
      </c>
      <c r="F59" s="67">
        <f t="shared" si="6"/>
        <v>13937446</v>
      </c>
      <c r="G59" s="67">
        <f t="shared" si="6"/>
        <v>0</v>
      </c>
      <c r="H59" s="67">
        <f t="shared" si="6"/>
        <v>0</v>
      </c>
      <c r="I59" s="67">
        <f t="shared" si="6"/>
        <v>763866</v>
      </c>
      <c r="J59" s="67">
        <f t="shared" si="6"/>
        <v>763866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763866</v>
      </c>
      <c r="X59" s="67">
        <f t="shared" si="6"/>
        <v>3484356</v>
      </c>
      <c r="Y59" s="67">
        <f t="shared" si="6"/>
        <v>-2720490</v>
      </c>
      <c r="Z59" s="68">
        <f>+IF(X59&lt;&gt;0,+(Y59/X59)*100,0)</f>
        <v>-78.077268798021777</v>
      </c>
      <c r="AA59" s="65">
        <f>SUM(AA56:AA58)</f>
        <v>13937446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57676547</v>
      </c>
      <c r="D8" s="20"/>
      <c r="E8" s="21">
        <v>61650335</v>
      </c>
      <c r="F8" s="22">
        <v>61650335</v>
      </c>
      <c r="G8" s="22">
        <v>5006676</v>
      </c>
      <c r="H8" s="22">
        <v>5204819</v>
      </c>
      <c r="I8" s="22">
        <v>5164628</v>
      </c>
      <c r="J8" s="22">
        <v>15376123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15376123</v>
      </c>
      <c r="X8" s="22">
        <v>15412572</v>
      </c>
      <c r="Y8" s="22">
        <v>-36449</v>
      </c>
      <c r="Z8" s="23">
        <v>-0.23648875735990071</v>
      </c>
      <c r="AA8" s="20">
        <v>61650335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6180015</v>
      </c>
      <c r="D13" s="20"/>
      <c r="E13" s="21">
        <v>6152034</v>
      </c>
      <c r="F13" s="22">
        <v>6152034</v>
      </c>
      <c r="G13" s="22">
        <v>613923</v>
      </c>
      <c r="H13" s="22">
        <v>609409</v>
      </c>
      <c r="I13" s="22">
        <v>621561</v>
      </c>
      <c r="J13" s="22">
        <v>1844893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1844893</v>
      </c>
      <c r="X13" s="22">
        <v>1538007</v>
      </c>
      <c r="Y13" s="22">
        <v>306886</v>
      </c>
      <c r="Z13" s="23">
        <v>19.953485257219246</v>
      </c>
      <c r="AA13" s="20">
        <v>6152034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8502838</v>
      </c>
      <c r="F25" s="22">
        <v>8502838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2125707</v>
      </c>
      <c r="Y25" s="22">
        <v>-2125707</v>
      </c>
      <c r="Z25" s="23">
        <v>-100</v>
      </c>
      <c r="AA25" s="20">
        <v>8502838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63856562</v>
      </c>
      <c r="D32" s="29">
        <f t="shared" ref="D32:Y32" si="0">SUM(D6:D31)</f>
        <v>0</v>
      </c>
      <c r="E32" s="30">
        <f t="shared" si="0"/>
        <v>76305207</v>
      </c>
      <c r="F32" s="31">
        <f t="shared" si="0"/>
        <v>76305207</v>
      </c>
      <c r="G32" s="31">
        <f t="shared" si="0"/>
        <v>5620599</v>
      </c>
      <c r="H32" s="31">
        <f t="shared" si="0"/>
        <v>5814228</v>
      </c>
      <c r="I32" s="31">
        <f t="shared" si="0"/>
        <v>5786189</v>
      </c>
      <c r="J32" s="31">
        <f t="shared" si="0"/>
        <v>17221016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17221016</v>
      </c>
      <c r="X32" s="31">
        <f t="shared" si="0"/>
        <v>19076286</v>
      </c>
      <c r="Y32" s="31">
        <f t="shared" si="0"/>
        <v>-1855270</v>
      </c>
      <c r="Z32" s="32">
        <f>+IF(X32&lt;&gt;0,+(Y32/X32)*100,0)</f>
        <v>-9.7255304308186616</v>
      </c>
      <c r="AA32" s="29">
        <f>SUM(AA6:AA31)</f>
        <v>76305207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15029680</v>
      </c>
      <c r="D34" s="20"/>
      <c r="E34" s="21">
        <v>14371854</v>
      </c>
      <c r="F34" s="22">
        <v>14371854</v>
      </c>
      <c r="G34" s="22">
        <v>1435971</v>
      </c>
      <c r="H34" s="22">
        <v>1423229</v>
      </c>
      <c r="I34" s="22">
        <v>1548486</v>
      </c>
      <c r="J34" s="22">
        <v>4407686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4407686</v>
      </c>
      <c r="X34" s="22">
        <v>3593001</v>
      </c>
      <c r="Y34" s="22">
        <v>814685</v>
      </c>
      <c r="Z34" s="23">
        <v>22.674221354238423</v>
      </c>
      <c r="AA34" s="20">
        <v>14371854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517179</v>
      </c>
      <c r="D37" s="20"/>
      <c r="E37" s="21">
        <v>625482</v>
      </c>
      <c r="F37" s="22">
        <v>625482</v>
      </c>
      <c r="G37" s="22"/>
      <c r="H37" s="22">
        <v>176505</v>
      </c>
      <c r="I37" s="22">
        <v>124822</v>
      </c>
      <c r="J37" s="22">
        <v>301327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301327</v>
      </c>
      <c r="X37" s="22">
        <v>156375</v>
      </c>
      <c r="Y37" s="22">
        <v>144952</v>
      </c>
      <c r="Z37" s="23">
        <v>92.695123900879295</v>
      </c>
      <c r="AA37" s="20">
        <v>625482</v>
      </c>
    </row>
    <row r="38" spans="1:27" x14ac:dyDescent="0.25">
      <c r="A38" s="19" t="s">
        <v>64</v>
      </c>
      <c r="B38" s="15" t="s">
        <v>32</v>
      </c>
      <c r="C38" s="20">
        <v>26723234</v>
      </c>
      <c r="D38" s="20"/>
      <c r="E38" s="21">
        <v>103498945</v>
      </c>
      <c r="F38" s="22">
        <v>103498945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25874739</v>
      </c>
      <c r="Y38" s="22">
        <v>-25874739</v>
      </c>
      <c r="Z38" s="23">
        <v>-100</v>
      </c>
      <c r="AA38" s="20">
        <v>103498945</v>
      </c>
    </row>
    <row r="39" spans="1:27" x14ac:dyDescent="0.25">
      <c r="A39" s="19" t="s">
        <v>65</v>
      </c>
      <c r="B39" s="15" t="s">
        <v>32</v>
      </c>
      <c r="C39" s="20">
        <v>30675323</v>
      </c>
      <c r="D39" s="20"/>
      <c r="E39" s="21">
        <v>26479913</v>
      </c>
      <c r="F39" s="22">
        <v>26479913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6619980</v>
      </c>
      <c r="Y39" s="22">
        <v>-6619980</v>
      </c>
      <c r="Z39" s="23">
        <v>-100</v>
      </c>
      <c r="AA39" s="20">
        <v>26479913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512790</v>
      </c>
      <c r="D41" s="20"/>
      <c r="E41" s="21">
        <v>1561867</v>
      </c>
      <c r="F41" s="22">
        <v>1561867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390471</v>
      </c>
      <c r="Y41" s="22">
        <v>-390471</v>
      </c>
      <c r="Z41" s="23">
        <v>-100</v>
      </c>
      <c r="AA41" s="20">
        <v>1561867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619117</v>
      </c>
      <c r="D44" s="20"/>
      <c r="E44" s="21">
        <v>506065</v>
      </c>
      <c r="F44" s="22">
        <v>506065</v>
      </c>
      <c r="G44" s="22"/>
      <c r="H44" s="22">
        <v>26430</v>
      </c>
      <c r="I44" s="22">
        <v>27982</v>
      </c>
      <c r="J44" s="22">
        <v>54412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54412</v>
      </c>
      <c r="X44" s="22">
        <v>126525</v>
      </c>
      <c r="Y44" s="22">
        <v>-72113</v>
      </c>
      <c r="Z44" s="23">
        <v>-56.995060264769805</v>
      </c>
      <c r="AA44" s="20">
        <v>506065</v>
      </c>
    </row>
    <row r="45" spans="1:27" x14ac:dyDescent="0.25">
      <c r="A45" s="19" t="s">
        <v>70</v>
      </c>
      <c r="B45" s="15" t="s">
        <v>32</v>
      </c>
      <c r="C45" s="20">
        <v>4564038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78641361</v>
      </c>
      <c r="D47" s="29">
        <f t="shared" ref="D47:Y47" si="1">SUM(D34:D46)</f>
        <v>0</v>
      </c>
      <c r="E47" s="30">
        <f t="shared" si="1"/>
        <v>147044126</v>
      </c>
      <c r="F47" s="31">
        <f t="shared" si="1"/>
        <v>147044126</v>
      </c>
      <c r="G47" s="31">
        <f t="shared" si="1"/>
        <v>1435971</v>
      </c>
      <c r="H47" s="31">
        <f t="shared" si="1"/>
        <v>1626164</v>
      </c>
      <c r="I47" s="31">
        <f t="shared" si="1"/>
        <v>1701290</v>
      </c>
      <c r="J47" s="31">
        <f t="shared" si="1"/>
        <v>4763425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4763425</v>
      </c>
      <c r="X47" s="31">
        <f t="shared" si="1"/>
        <v>36761091</v>
      </c>
      <c r="Y47" s="31">
        <f t="shared" si="1"/>
        <v>-31997666</v>
      </c>
      <c r="Z47" s="32">
        <f>+IF(X47&lt;&gt;0,+(Y47/X47)*100,0)</f>
        <v>-87.042209927882723</v>
      </c>
      <c r="AA47" s="29">
        <f>SUM(AA34:AA46)</f>
        <v>147044126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-14784799</v>
      </c>
      <c r="D48" s="39">
        <f t="shared" si="2"/>
        <v>0</v>
      </c>
      <c r="E48" s="40">
        <f t="shared" si="2"/>
        <v>-70738919</v>
      </c>
      <c r="F48" s="41">
        <f t="shared" si="2"/>
        <v>-70738919</v>
      </c>
      <c r="G48" s="41">
        <f t="shared" si="2"/>
        <v>4184628</v>
      </c>
      <c r="H48" s="41">
        <f t="shared" si="2"/>
        <v>4188064</v>
      </c>
      <c r="I48" s="41">
        <f t="shared" si="2"/>
        <v>4084899</v>
      </c>
      <c r="J48" s="41">
        <f t="shared" si="2"/>
        <v>12457591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12457591</v>
      </c>
      <c r="X48" s="41">
        <f t="shared" si="2"/>
        <v>-17684805</v>
      </c>
      <c r="Y48" s="41">
        <f t="shared" si="2"/>
        <v>30142396</v>
      </c>
      <c r="Z48" s="42">
        <f>+IF(X48&lt;&gt;0,+(Y48/X48)*100,0)</f>
        <v>-170.4423430170703</v>
      </c>
      <c r="AA48" s="39">
        <f>+AA32-AA47</f>
        <v>-70738919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-14784799</v>
      </c>
      <c r="D51" s="48">
        <f t="shared" si="3"/>
        <v>0</v>
      </c>
      <c r="E51" s="49">
        <f t="shared" si="3"/>
        <v>-70738919</v>
      </c>
      <c r="F51" s="50">
        <f t="shared" si="3"/>
        <v>-70738919</v>
      </c>
      <c r="G51" s="50">
        <f t="shared" si="3"/>
        <v>4184628</v>
      </c>
      <c r="H51" s="50">
        <f t="shared" si="3"/>
        <v>4188064</v>
      </c>
      <c r="I51" s="50">
        <f t="shared" si="3"/>
        <v>4084899</v>
      </c>
      <c r="J51" s="50">
        <f t="shared" si="3"/>
        <v>12457591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12457591</v>
      </c>
      <c r="X51" s="50">
        <f t="shared" si="3"/>
        <v>-17684805</v>
      </c>
      <c r="Y51" s="50">
        <f t="shared" si="3"/>
        <v>30142396</v>
      </c>
      <c r="Z51" s="51">
        <f>+IF(X51&lt;&gt;0,+(Y51/X51)*100,0)</f>
        <v>-170.4423430170703</v>
      </c>
      <c r="AA51" s="48">
        <f>SUM(AA48:AA50)</f>
        <v>-70738919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-14784799</v>
      </c>
      <c r="D53" s="54">
        <f>+D51-D52</f>
        <v>0</v>
      </c>
      <c r="E53" s="55">
        <f t="shared" si="4"/>
        <v>-70738919</v>
      </c>
      <c r="F53" s="56">
        <f t="shared" si="4"/>
        <v>-70738919</v>
      </c>
      <c r="G53" s="56">
        <f t="shared" si="4"/>
        <v>4184628</v>
      </c>
      <c r="H53" s="56">
        <f t="shared" si="4"/>
        <v>4188064</v>
      </c>
      <c r="I53" s="56">
        <f t="shared" si="4"/>
        <v>4084899</v>
      </c>
      <c r="J53" s="56">
        <f t="shared" si="4"/>
        <v>12457591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12457591</v>
      </c>
      <c r="X53" s="56">
        <f t="shared" si="4"/>
        <v>-17684805</v>
      </c>
      <c r="Y53" s="56">
        <f t="shared" si="4"/>
        <v>30142396</v>
      </c>
      <c r="Z53" s="57">
        <f>+IF(X53&lt;&gt;0,+(Y53/X53)*100,0)</f>
        <v>-170.4423430170703</v>
      </c>
      <c r="AA53" s="54">
        <f>+AA51-AA52</f>
        <v>-70738919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-14784799</v>
      </c>
      <c r="D56" s="48">
        <f>SUM(D53:D55)</f>
        <v>0</v>
      </c>
      <c r="E56" s="49">
        <f t="shared" si="5"/>
        <v>-70738919</v>
      </c>
      <c r="F56" s="50">
        <f t="shared" si="5"/>
        <v>-70738919</v>
      </c>
      <c r="G56" s="50">
        <f t="shared" si="5"/>
        <v>4184628</v>
      </c>
      <c r="H56" s="50">
        <f t="shared" si="5"/>
        <v>4188064</v>
      </c>
      <c r="I56" s="50">
        <f t="shared" si="5"/>
        <v>4084899</v>
      </c>
      <c r="J56" s="50">
        <f t="shared" si="5"/>
        <v>12457591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12457591</v>
      </c>
      <c r="X56" s="50">
        <f t="shared" si="5"/>
        <v>-17684805</v>
      </c>
      <c r="Y56" s="50">
        <f t="shared" si="5"/>
        <v>30142396</v>
      </c>
      <c r="Z56" s="51">
        <f>+IF(X56&lt;&gt;0,+(Y56/X56)*100,0)</f>
        <v>-170.4423430170703</v>
      </c>
      <c r="AA56" s="48">
        <f>SUM(AA53:AA55)</f>
        <v>-70738919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-14784799</v>
      </c>
      <c r="D59" s="65">
        <f>SUM(D56:D58)</f>
        <v>0</v>
      </c>
      <c r="E59" s="66">
        <f t="shared" si="6"/>
        <v>-70738919</v>
      </c>
      <c r="F59" s="67">
        <f t="shared" si="6"/>
        <v>-70738919</v>
      </c>
      <c r="G59" s="67">
        <f t="shared" si="6"/>
        <v>4184628</v>
      </c>
      <c r="H59" s="67">
        <f t="shared" si="6"/>
        <v>4188064</v>
      </c>
      <c r="I59" s="67">
        <f t="shared" si="6"/>
        <v>4084899</v>
      </c>
      <c r="J59" s="67">
        <f t="shared" si="6"/>
        <v>12457591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12457591</v>
      </c>
      <c r="X59" s="67">
        <f t="shared" si="6"/>
        <v>-17684805</v>
      </c>
      <c r="Y59" s="67">
        <f t="shared" si="6"/>
        <v>30142396</v>
      </c>
      <c r="Z59" s="68">
        <f>+IF(X59&lt;&gt;0,+(Y59/X59)*100,0)</f>
        <v>-170.4423430170703</v>
      </c>
      <c r="AA59" s="65">
        <f>SUM(AA56:AA58)</f>
        <v>-70738919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12290291</v>
      </c>
      <c r="D8" s="20"/>
      <c r="E8" s="21">
        <v>12802341</v>
      </c>
      <c r="F8" s="22">
        <v>12802341</v>
      </c>
      <c r="G8" s="22"/>
      <c r="H8" s="22">
        <v>1078069</v>
      </c>
      <c r="I8" s="22">
        <v>1107242</v>
      </c>
      <c r="J8" s="22">
        <v>2185311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2185311</v>
      </c>
      <c r="X8" s="22">
        <v>3200586</v>
      </c>
      <c r="Y8" s="22">
        <v>-1015275</v>
      </c>
      <c r="Z8" s="23">
        <v>-31.721534743950013</v>
      </c>
      <c r="AA8" s="20">
        <v>12802341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4035874</v>
      </c>
      <c r="D13" s="20"/>
      <c r="E13" s="21">
        <v>4427834</v>
      </c>
      <c r="F13" s="22">
        <v>4427834</v>
      </c>
      <c r="G13" s="22"/>
      <c r="H13" s="22">
        <v>428697</v>
      </c>
      <c r="I13" s="22">
        <v>428152</v>
      </c>
      <c r="J13" s="22">
        <v>856849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856849</v>
      </c>
      <c r="X13" s="22">
        <v>1106958</v>
      </c>
      <c r="Y13" s="22">
        <v>-250109</v>
      </c>
      <c r="Z13" s="23">
        <v>-22.594262835627006</v>
      </c>
      <c r="AA13" s="20">
        <v>4427834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16326165</v>
      </c>
      <c r="D32" s="29">
        <f t="shared" ref="D32:Y32" si="0">SUM(D6:D31)</f>
        <v>0</v>
      </c>
      <c r="E32" s="30">
        <f t="shared" si="0"/>
        <v>17230175</v>
      </c>
      <c r="F32" s="31">
        <f t="shared" si="0"/>
        <v>17230175</v>
      </c>
      <c r="G32" s="31">
        <f t="shared" si="0"/>
        <v>0</v>
      </c>
      <c r="H32" s="31">
        <f t="shared" si="0"/>
        <v>1506766</v>
      </c>
      <c r="I32" s="31">
        <f t="shared" si="0"/>
        <v>1535394</v>
      </c>
      <c r="J32" s="31">
        <f t="shared" si="0"/>
        <v>3042160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3042160</v>
      </c>
      <c r="X32" s="31">
        <f t="shared" si="0"/>
        <v>4307544</v>
      </c>
      <c r="Y32" s="31">
        <f t="shared" si="0"/>
        <v>-1265384</v>
      </c>
      <c r="Z32" s="32">
        <f>+IF(X32&lt;&gt;0,+(Y32/X32)*100,0)</f>
        <v>-29.375997087899741</v>
      </c>
      <c r="AA32" s="29">
        <f>SUM(AA6:AA31)</f>
        <v>17230175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1825927</v>
      </c>
      <c r="D34" s="20"/>
      <c r="E34" s="21">
        <v>1869685</v>
      </c>
      <c r="F34" s="22">
        <v>1869685</v>
      </c>
      <c r="G34" s="22"/>
      <c r="H34" s="22"/>
      <c r="I34" s="22">
        <v>478641</v>
      </c>
      <c r="J34" s="22">
        <v>478641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478641</v>
      </c>
      <c r="X34" s="22">
        <v>466803</v>
      </c>
      <c r="Y34" s="22">
        <v>11838</v>
      </c>
      <c r="Z34" s="23">
        <v>2.5359734191939638</v>
      </c>
      <c r="AA34" s="20">
        <v>1869685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8155107</v>
      </c>
      <c r="D38" s="20"/>
      <c r="E38" s="21">
        <v>8953684</v>
      </c>
      <c r="F38" s="22">
        <v>8953684</v>
      </c>
      <c r="G38" s="22"/>
      <c r="H38" s="22"/>
      <c r="I38" s="22">
        <v>2238421</v>
      </c>
      <c r="J38" s="22">
        <v>2238421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2238421</v>
      </c>
      <c r="X38" s="22">
        <v>2238420</v>
      </c>
      <c r="Y38" s="22">
        <v>1</v>
      </c>
      <c r="Z38" s="23"/>
      <c r="AA38" s="20">
        <v>8953684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2872056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4838364</v>
      </c>
      <c r="D41" s="20"/>
      <c r="E41" s="21">
        <v>983524</v>
      </c>
      <c r="F41" s="22">
        <v>983524</v>
      </c>
      <c r="G41" s="22"/>
      <c r="H41" s="22">
        <v>168972</v>
      </c>
      <c r="I41" s="22">
        <v>99684</v>
      </c>
      <c r="J41" s="22">
        <v>268656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268656</v>
      </c>
      <c r="X41" s="22">
        <v>245880</v>
      </c>
      <c r="Y41" s="22">
        <v>22776</v>
      </c>
      <c r="Z41" s="23">
        <v>9.2630551488530983</v>
      </c>
      <c r="AA41" s="20">
        <v>983524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19364059</v>
      </c>
      <c r="D44" s="20"/>
      <c r="E44" s="21">
        <v>11374565</v>
      </c>
      <c r="F44" s="22">
        <v>11374565</v>
      </c>
      <c r="G44" s="22"/>
      <c r="H44" s="22">
        <v>1737698</v>
      </c>
      <c r="I44" s="22">
        <v>1572543</v>
      </c>
      <c r="J44" s="22">
        <v>3310241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3310241</v>
      </c>
      <c r="X44" s="22">
        <v>2843643</v>
      </c>
      <c r="Y44" s="22">
        <v>466598</v>
      </c>
      <c r="Z44" s="23">
        <v>16.408459149056334</v>
      </c>
      <c r="AA44" s="20">
        <v>11374565</v>
      </c>
    </row>
    <row r="45" spans="1:27" x14ac:dyDescent="0.25">
      <c r="A45" s="19" t="s">
        <v>70</v>
      </c>
      <c r="B45" s="15" t="s">
        <v>32</v>
      </c>
      <c r="C45" s="20">
        <v>78216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37133729</v>
      </c>
      <c r="D47" s="29">
        <f t="shared" ref="D47:Y47" si="1">SUM(D34:D46)</f>
        <v>0</v>
      </c>
      <c r="E47" s="30">
        <f t="shared" si="1"/>
        <v>23181458</v>
      </c>
      <c r="F47" s="31">
        <f t="shared" si="1"/>
        <v>23181458</v>
      </c>
      <c r="G47" s="31">
        <f t="shared" si="1"/>
        <v>0</v>
      </c>
      <c r="H47" s="31">
        <f t="shared" si="1"/>
        <v>1906670</v>
      </c>
      <c r="I47" s="31">
        <f t="shared" si="1"/>
        <v>4389289</v>
      </c>
      <c r="J47" s="31">
        <f t="shared" si="1"/>
        <v>6295959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6295959</v>
      </c>
      <c r="X47" s="31">
        <f t="shared" si="1"/>
        <v>5794746</v>
      </c>
      <c r="Y47" s="31">
        <f t="shared" si="1"/>
        <v>501213</v>
      </c>
      <c r="Z47" s="32">
        <f>+IF(X47&lt;&gt;0,+(Y47/X47)*100,0)</f>
        <v>8.6494386466637199</v>
      </c>
      <c r="AA47" s="29">
        <f>SUM(AA34:AA46)</f>
        <v>23181458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-20807564</v>
      </c>
      <c r="D48" s="39">
        <f t="shared" si="2"/>
        <v>0</v>
      </c>
      <c r="E48" s="40">
        <f t="shared" si="2"/>
        <v>-5951283</v>
      </c>
      <c r="F48" s="41">
        <f t="shared" si="2"/>
        <v>-5951283</v>
      </c>
      <c r="G48" s="41">
        <f t="shared" si="2"/>
        <v>0</v>
      </c>
      <c r="H48" s="41">
        <f t="shared" si="2"/>
        <v>-399904</v>
      </c>
      <c r="I48" s="41">
        <f t="shared" si="2"/>
        <v>-2853895</v>
      </c>
      <c r="J48" s="41">
        <f t="shared" si="2"/>
        <v>-3253799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-3253799</v>
      </c>
      <c r="X48" s="41">
        <f t="shared" si="2"/>
        <v>-1487202</v>
      </c>
      <c r="Y48" s="41">
        <f t="shared" si="2"/>
        <v>-1766597</v>
      </c>
      <c r="Z48" s="42">
        <f>+IF(X48&lt;&gt;0,+(Y48/X48)*100,0)</f>
        <v>118.78662078184404</v>
      </c>
      <c r="AA48" s="39">
        <f>+AA32-AA47</f>
        <v>-5951283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-20807564</v>
      </c>
      <c r="D51" s="48">
        <f t="shared" si="3"/>
        <v>0</v>
      </c>
      <c r="E51" s="49">
        <f t="shared" si="3"/>
        <v>-5951283</v>
      </c>
      <c r="F51" s="50">
        <f t="shared" si="3"/>
        <v>-5951283</v>
      </c>
      <c r="G51" s="50">
        <f t="shared" si="3"/>
        <v>0</v>
      </c>
      <c r="H51" s="50">
        <f t="shared" si="3"/>
        <v>-399904</v>
      </c>
      <c r="I51" s="50">
        <f t="shared" si="3"/>
        <v>-2853895</v>
      </c>
      <c r="J51" s="50">
        <f t="shared" si="3"/>
        <v>-3253799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-3253799</v>
      </c>
      <c r="X51" s="50">
        <f t="shared" si="3"/>
        <v>-1487202</v>
      </c>
      <c r="Y51" s="50">
        <f t="shared" si="3"/>
        <v>-1766597</v>
      </c>
      <c r="Z51" s="51">
        <f>+IF(X51&lt;&gt;0,+(Y51/X51)*100,0)</f>
        <v>118.78662078184404</v>
      </c>
      <c r="AA51" s="48">
        <f>SUM(AA48:AA50)</f>
        <v>-5951283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-20807564</v>
      </c>
      <c r="D53" s="54">
        <f>+D51-D52</f>
        <v>0</v>
      </c>
      <c r="E53" s="55">
        <f t="shared" si="4"/>
        <v>-5951283</v>
      </c>
      <c r="F53" s="56">
        <f t="shared" si="4"/>
        <v>-5951283</v>
      </c>
      <c r="G53" s="56">
        <f t="shared" si="4"/>
        <v>0</v>
      </c>
      <c r="H53" s="56">
        <f t="shared" si="4"/>
        <v>-399904</v>
      </c>
      <c r="I53" s="56">
        <f t="shared" si="4"/>
        <v>-2853895</v>
      </c>
      <c r="J53" s="56">
        <f t="shared" si="4"/>
        <v>-3253799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-3253799</v>
      </c>
      <c r="X53" s="56">
        <f t="shared" si="4"/>
        <v>-1487202</v>
      </c>
      <c r="Y53" s="56">
        <f t="shared" si="4"/>
        <v>-1766597</v>
      </c>
      <c r="Z53" s="57">
        <f>+IF(X53&lt;&gt;0,+(Y53/X53)*100,0)</f>
        <v>118.78662078184404</v>
      </c>
      <c r="AA53" s="54">
        <f>+AA51-AA52</f>
        <v>-5951283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-20807564</v>
      </c>
      <c r="D56" s="48">
        <f>SUM(D53:D55)</f>
        <v>0</v>
      </c>
      <c r="E56" s="49">
        <f t="shared" si="5"/>
        <v>-5951283</v>
      </c>
      <c r="F56" s="50">
        <f t="shared" si="5"/>
        <v>-5951283</v>
      </c>
      <c r="G56" s="50">
        <f t="shared" si="5"/>
        <v>0</v>
      </c>
      <c r="H56" s="50">
        <f t="shared" si="5"/>
        <v>-399904</v>
      </c>
      <c r="I56" s="50">
        <f t="shared" si="5"/>
        <v>-2853895</v>
      </c>
      <c r="J56" s="50">
        <f t="shared" si="5"/>
        <v>-3253799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-3253799</v>
      </c>
      <c r="X56" s="50">
        <f t="shared" si="5"/>
        <v>-1487202</v>
      </c>
      <c r="Y56" s="50">
        <f t="shared" si="5"/>
        <v>-1766597</v>
      </c>
      <c r="Z56" s="51">
        <f>+IF(X56&lt;&gt;0,+(Y56/X56)*100,0)</f>
        <v>118.78662078184404</v>
      </c>
      <c r="AA56" s="48">
        <f>SUM(AA53:AA55)</f>
        <v>-5951283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-20807564</v>
      </c>
      <c r="D59" s="65">
        <f>SUM(D56:D58)</f>
        <v>0</v>
      </c>
      <c r="E59" s="66">
        <f t="shared" si="6"/>
        <v>-5951283</v>
      </c>
      <c r="F59" s="67">
        <f t="shared" si="6"/>
        <v>-5951283</v>
      </c>
      <c r="G59" s="67">
        <f t="shared" si="6"/>
        <v>0</v>
      </c>
      <c r="H59" s="67">
        <f t="shared" si="6"/>
        <v>-399904</v>
      </c>
      <c r="I59" s="67">
        <f t="shared" si="6"/>
        <v>-2853895</v>
      </c>
      <c r="J59" s="67">
        <f t="shared" si="6"/>
        <v>-3253799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-3253799</v>
      </c>
      <c r="X59" s="67">
        <f t="shared" si="6"/>
        <v>-1487202</v>
      </c>
      <c r="Y59" s="67">
        <f t="shared" si="6"/>
        <v>-1766597</v>
      </c>
      <c r="Z59" s="68">
        <f>+IF(X59&lt;&gt;0,+(Y59/X59)*100,0)</f>
        <v>118.78662078184404</v>
      </c>
      <c r="AA59" s="65">
        <f>SUM(AA56:AA58)</f>
        <v>-5951283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19046616</v>
      </c>
      <c r="D8" s="20"/>
      <c r="E8" s="21">
        <v>19321067</v>
      </c>
      <c r="F8" s="22">
        <v>19321067</v>
      </c>
      <c r="G8" s="22">
        <v>1756898</v>
      </c>
      <c r="H8" s="22">
        <v>1752136</v>
      </c>
      <c r="I8" s="22">
        <v>1751977</v>
      </c>
      <c r="J8" s="22">
        <v>5261011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5261011</v>
      </c>
      <c r="X8" s="22">
        <v>4830267</v>
      </c>
      <c r="Y8" s="22">
        <v>430744</v>
      </c>
      <c r="Z8" s="23">
        <v>8.9176022774724455</v>
      </c>
      <c r="AA8" s="20">
        <v>19321067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1271742</v>
      </c>
      <c r="Y25" s="22">
        <v>-1271742</v>
      </c>
      <c r="Z25" s="23">
        <v>-100</v>
      </c>
      <c r="AA25" s="20">
        <v>5086968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19046616</v>
      </c>
      <c r="D32" s="29">
        <f t="shared" ref="D32:Y32" si="0">SUM(D6:D31)</f>
        <v>0</v>
      </c>
      <c r="E32" s="30">
        <f t="shared" si="0"/>
        <v>24408035</v>
      </c>
      <c r="F32" s="31">
        <f t="shared" si="0"/>
        <v>24408035</v>
      </c>
      <c r="G32" s="31">
        <f t="shared" si="0"/>
        <v>1756898</v>
      </c>
      <c r="H32" s="31">
        <f t="shared" si="0"/>
        <v>1752136</v>
      </c>
      <c r="I32" s="31">
        <f t="shared" si="0"/>
        <v>1751977</v>
      </c>
      <c r="J32" s="31">
        <f t="shared" si="0"/>
        <v>5261011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5261011</v>
      </c>
      <c r="X32" s="31">
        <f t="shared" si="0"/>
        <v>6102009</v>
      </c>
      <c r="Y32" s="31">
        <f t="shared" si="0"/>
        <v>-840998</v>
      </c>
      <c r="Z32" s="32">
        <f>+IF(X32&lt;&gt;0,+(Y32/X32)*100,0)</f>
        <v>-13.782313333198951</v>
      </c>
      <c r="AA32" s="29">
        <f>SUM(AA6:AA31)</f>
        <v>24408035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32017423</v>
      </c>
      <c r="D38" s="20"/>
      <c r="E38" s="21">
        <v>17283961</v>
      </c>
      <c r="F38" s="22">
        <v>17283961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4320990</v>
      </c>
      <c r="Y38" s="22">
        <v>-4320990</v>
      </c>
      <c r="Z38" s="23">
        <v>-100</v>
      </c>
      <c r="AA38" s="20">
        <v>17283961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3563268</v>
      </c>
      <c r="F39" s="22">
        <v>3563268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890817</v>
      </c>
      <c r="Y39" s="22">
        <v>-890817</v>
      </c>
      <c r="Z39" s="23">
        <v>-100</v>
      </c>
      <c r="AA39" s="20">
        <v>3563268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-10480221</v>
      </c>
      <c r="D43" s="20"/>
      <c r="E43" s="21"/>
      <c r="F43" s="22"/>
      <c r="G43" s="22">
        <v>4860</v>
      </c>
      <c r="H43" s="22">
        <v>21330</v>
      </c>
      <c r="I43" s="22">
        <v>35871</v>
      </c>
      <c r="J43" s="22">
        <v>62061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62061</v>
      </c>
      <c r="X43" s="22"/>
      <c r="Y43" s="22">
        <v>62061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80740</v>
      </c>
      <c r="F44" s="22">
        <v>80740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20184</v>
      </c>
      <c r="Y44" s="22">
        <v>-20184</v>
      </c>
      <c r="Z44" s="23">
        <v>-100</v>
      </c>
      <c r="AA44" s="20">
        <v>80740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21537202</v>
      </c>
      <c r="D47" s="29">
        <f t="shared" ref="D47:Y47" si="1">SUM(D34:D46)</f>
        <v>0</v>
      </c>
      <c r="E47" s="30">
        <f t="shared" si="1"/>
        <v>20927969</v>
      </c>
      <c r="F47" s="31">
        <f t="shared" si="1"/>
        <v>20927969</v>
      </c>
      <c r="G47" s="31">
        <f t="shared" si="1"/>
        <v>4860</v>
      </c>
      <c r="H47" s="31">
        <f t="shared" si="1"/>
        <v>21330</v>
      </c>
      <c r="I47" s="31">
        <f t="shared" si="1"/>
        <v>35871</v>
      </c>
      <c r="J47" s="31">
        <f t="shared" si="1"/>
        <v>62061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62061</v>
      </c>
      <c r="X47" s="31">
        <f t="shared" si="1"/>
        <v>5231991</v>
      </c>
      <c r="Y47" s="31">
        <f t="shared" si="1"/>
        <v>-5169930</v>
      </c>
      <c r="Z47" s="32">
        <f>+IF(X47&lt;&gt;0,+(Y47/X47)*100,0)</f>
        <v>-98.813816766886646</v>
      </c>
      <c r="AA47" s="29">
        <f>SUM(AA34:AA46)</f>
        <v>20927969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-2490586</v>
      </c>
      <c r="D48" s="39">
        <f t="shared" si="2"/>
        <v>0</v>
      </c>
      <c r="E48" s="40">
        <f t="shared" si="2"/>
        <v>3480066</v>
      </c>
      <c r="F48" s="41">
        <f t="shared" si="2"/>
        <v>3480066</v>
      </c>
      <c r="G48" s="41">
        <f t="shared" si="2"/>
        <v>1752038</v>
      </c>
      <c r="H48" s="41">
        <f t="shared" si="2"/>
        <v>1730806</v>
      </c>
      <c r="I48" s="41">
        <f t="shared" si="2"/>
        <v>1716106</v>
      </c>
      <c r="J48" s="41">
        <f t="shared" si="2"/>
        <v>5198950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5198950</v>
      </c>
      <c r="X48" s="41">
        <f t="shared" si="2"/>
        <v>870018</v>
      </c>
      <c r="Y48" s="41">
        <f t="shared" si="2"/>
        <v>4328932</v>
      </c>
      <c r="Z48" s="42">
        <f>+IF(X48&lt;&gt;0,+(Y48/X48)*100,0)</f>
        <v>497.56809629226063</v>
      </c>
      <c r="AA48" s="39">
        <f>+AA32-AA47</f>
        <v>3480066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-2490586</v>
      </c>
      <c r="D51" s="48">
        <f t="shared" si="3"/>
        <v>0</v>
      </c>
      <c r="E51" s="49">
        <f t="shared" si="3"/>
        <v>3480066</v>
      </c>
      <c r="F51" s="50">
        <f t="shared" si="3"/>
        <v>3480066</v>
      </c>
      <c r="G51" s="50">
        <f t="shared" si="3"/>
        <v>1752038</v>
      </c>
      <c r="H51" s="50">
        <f t="shared" si="3"/>
        <v>1730806</v>
      </c>
      <c r="I51" s="50">
        <f t="shared" si="3"/>
        <v>1716106</v>
      </c>
      <c r="J51" s="50">
        <f t="shared" si="3"/>
        <v>5198950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5198950</v>
      </c>
      <c r="X51" s="50">
        <f t="shared" si="3"/>
        <v>870018</v>
      </c>
      <c r="Y51" s="50">
        <f t="shared" si="3"/>
        <v>4328932</v>
      </c>
      <c r="Z51" s="51">
        <f>+IF(X51&lt;&gt;0,+(Y51/X51)*100,0)</f>
        <v>497.56809629226063</v>
      </c>
      <c r="AA51" s="48">
        <f>SUM(AA48:AA50)</f>
        <v>3480066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-2490586</v>
      </c>
      <c r="D53" s="54">
        <f>+D51-D52</f>
        <v>0</v>
      </c>
      <c r="E53" s="55">
        <f t="shared" si="4"/>
        <v>3480066</v>
      </c>
      <c r="F53" s="56">
        <f t="shared" si="4"/>
        <v>3480066</v>
      </c>
      <c r="G53" s="56">
        <f t="shared" si="4"/>
        <v>1752038</v>
      </c>
      <c r="H53" s="56">
        <f t="shared" si="4"/>
        <v>1730806</v>
      </c>
      <c r="I53" s="56">
        <f t="shared" si="4"/>
        <v>1716106</v>
      </c>
      <c r="J53" s="56">
        <f t="shared" si="4"/>
        <v>5198950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5198950</v>
      </c>
      <c r="X53" s="56">
        <f t="shared" si="4"/>
        <v>870018</v>
      </c>
      <c r="Y53" s="56">
        <f t="shared" si="4"/>
        <v>4328932</v>
      </c>
      <c r="Z53" s="57">
        <f>+IF(X53&lt;&gt;0,+(Y53/X53)*100,0)</f>
        <v>497.56809629226063</v>
      </c>
      <c r="AA53" s="54">
        <f>+AA51-AA52</f>
        <v>3480066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-2490586</v>
      </c>
      <c r="D56" s="48">
        <f>SUM(D53:D55)</f>
        <v>0</v>
      </c>
      <c r="E56" s="49">
        <f t="shared" si="5"/>
        <v>3480066</v>
      </c>
      <c r="F56" s="50">
        <f t="shared" si="5"/>
        <v>3480066</v>
      </c>
      <c r="G56" s="50">
        <f t="shared" si="5"/>
        <v>1752038</v>
      </c>
      <c r="H56" s="50">
        <f t="shared" si="5"/>
        <v>1730806</v>
      </c>
      <c r="I56" s="50">
        <f t="shared" si="5"/>
        <v>1716106</v>
      </c>
      <c r="J56" s="50">
        <f t="shared" si="5"/>
        <v>5198950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5198950</v>
      </c>
      <c r="X56" s="50">
        <f t="shared" si="5"/>
        <v>870018</v>
      </c>
      <c r="Y56" s="50">
        <f t="shared" si="5"/>
        <v>4328932</v>
      </c>
      <c r="Z56" s="51">
        <f>+IF(X56&lt;&gt;0,+(Y56/X56)*100,0)</f>
        <v>497.56809629226063</v>
      </c>
      <c r="AA56" s="48">
        <f>SUM(AA53:AA55)</f>
        <v>3480066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-2490586</v>
      </c>
      <c r="D59" s="65">
        <f>SUM(D56:D58)</f>
        <v>0</v>
      </c>
      <c r="E59" s="66">
        <f t="shared" si="6"/>
        <v>3480066</v>
      </c>
      <c r="F59" s="67">
        <f t="shared" si="6"/>
        <v>3480066</v>
      </c>
      <c r="G59" s="67">
        <f t="shared" si="6"/>
        <v>1752038</v>
      </c>
      <c r="H59" s="67">
        <f t="shared" si="6"/>
        <v>1730806</v>
      </c>
      <c r="I59" s="67">
        <f t="shared" si="6"/>
        <v>1716106</v>
      </c>
      <c r="J59" s="67">
        <f t="shared" si="6"/>
        <v>5198950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5198950</v>
      </c>
      <c r="X59" s="67">
        <f t="shared" si="6"/>
        <v>870018</v>
      </c>
      <c r="Y59" s="67">
        <f t="shared" si="6"/>
        <v>4328932</v>
      </c>
      <c r="Z59" s="68">
        <f>+IF(X59&lt;&gt;0,+(Y59/X59)*100,0)</f>
        <v>497.56809629226063</v>
      </c>
      <c r="AA59" s="65">
        <f>SUM(AA56:AA58)</f>
        <v>3480066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39502133</v>
      </c>
      <c r="D8" s="20"/>
      <c r="E8" s="21">
        <v>42598638</v>
      </c>
      <c r="F8" s="22">
        <v>42598638</v>
      </c>
      <c r="G8" s="22">
        <v>2978144</v>
      </c>
      <c r="H8" s="22">
        <v>3545675</v>
      </c>
      <c r="I8" s="22">
        <v>8867123</v>
      </c>
      <c r="J8" s="22">
        <v>15390942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15390942</v>
      </c>
      <c r="X8" s="22">
        <v>10649661</v>
      </c>
      <c r="Y8" s="22">
        <v>4741281</v>
      </c>
      <c r="Z8" s="23">
        <v>44.520487553547476</v>
      </c>
      <c r="AA8" s="20">
        <v>42598638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15384700</v>
      </c>
      <c r="F13" s="22">
        <v>15384700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3846174</v>
      </c>
      <c r="Y13" s="22">
        <v>-3846174</v>
      </c>
      <c r="Z13" s="23">
        <v>-100</v>
      </c>
      <c r="AA13" s="20">
        <v>15384700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39502133</v>
      </c>
      <c r="D32" s="29">
        <f t="shared" ref="D32:Y32" si="0">SUM(D6:D31)</f>
        <v>0</v>
      </c>
      <c r="E32" s="30">
        <f t="shared" si="0"/>
        <v>57983338</v>
      </c>
      <c r="F32" s="31">
        <f t="shared" si="0"/>
        <v>57983338</v>
      </c>
      <c r="G32" s="31">
        <f t="shared" si="0"/>
        <v>2978144</v>
      </c>
      <c r="H32" s="31">
        <f t="shared" si="0"/>
        <v>3545675</v>
      </c>
      <c r="I32" s="31">
        <f t="shared" si="0"/>
        <v>8867123</v>
      </c>
      <c r="J32" s="31">
        <f t="shared" si="0"/>
        <v>15390942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15390942</v>
      </c>
      <c r="X32" s="31">
        <f t="shared" si="0"/>
        <v>14495835</v>
      </c>
      <c r="Y32" s="31">
        <f t="shared" si="0"/>
        <v>895107</v>
      </c>
      <c r="Z32" s="32">
        <f>+IF(X32&lt;&gt;0,+(Y32/X32)*100,0)</f>
        <v>6.1749254182322026</v>
      </c>
      <c r="AA32" s="29">
        <f>SUM(AA6:AA31)</f>
        <v>57983338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19712737</v>
      </c>
      <c r="D34" s="20"/>
      <c r="E34" s="21">
        <v>21951015</v>
      </c>
      <c r="F34" s="22">
        <v>21951015</v>
      </c>
      <c r="G34" s="22">
        <v>1241557</v>
      </c>
      <c r="H34" s="22">
        <v>2535137</v>
      </c>
      <c r="I34" s="22">
        <v>3046762</v>
      </c>
      <c r="J34" s="22">
        <v>6823456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6823456</v>
      </c>
      <c r="X34" s="22">
        <v>5487750</v>
      </c>
      <c r="Y34" s="22">
        <v>1335706</v>
      </c>
      <c r="Z34" s="23">
        <v>24.339774953305088</v>
      </c>
      <c r="AA34" s="20">
        <v>21951015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642306</v>
      </c>
      <c r="D37" s="20"/>
      <c r="E37" s="21">
        <v>920000</v>
      </c>
      <c r="F37" s="22">
        <v>920000</v>
      </c>
      <c r="G37" s="22">
        <v>143163</v>
      </c>
      <c r="H37" s="22">
        <v>47016</v>
      </c>
      <c r="I37" s="22">
        <v>33949</v>
      </c>
      <c r="J37" s="22">
        <v>224128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224128</v>
      </c>
      <c r="X37" s="22">
        <v>230001</v>
      </c>
      <c r="Y37" s="22">
        <v>-5873</v>
      </c>
      <c r="Z37" s="23">
        <v>-2.5534671588384397</v>
      </c>
      <c r="AA37" s="20">
        <v>920000</v>
      </c>
    </row>
    <row r="38" spans="1:27" x14ac:dyDescent="0.25">
      <c r="A38" s="19" t="s">
        <v>64</v>
      </c>
      <c r="B38" s="15" t="s">
        <v>32</v>
      </c>
      <c r="C38" s="20">
        <v>35349991</v>
      </c>
      <c r="D38" s="20"/>
      <c r="E38" s="21">
        <v>13596300</v>
      </c>
      <c r="F38" s="22">
        <v>13596300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3399075</v>
      </c>
      <c r="Y38" s="22">
        <v>-3399075</v>
      </c>
      <c r="Z38" s="23">
        <v>-100</v>
      </c>
      <c r="AA38" s="20">
        <v>13596300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6340048</v>
      </c>
      <c r="F39" s="22">
        <v>6340048</v>
      </c>
      <c r="G39" s="22">
        <v>623443</v>
      </c>
      <c r="H39" s="22">
        <v>623443</v>
      </c>
      <c r="I39" s="22"/>
      <c r="J39" s="22">
        <v>1246886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1246886</v>
      </c>
      <c r="X39" s="22">
        <v>1585011</v>
      </c>
      <c r="Y39" s="22">
        <v>-338125</v>
      </c>
      <c r="Z39" s="23">
        <v>-21.332659520974932</v>
      </c>
      <c r="AA39" s="20">
        <v>6340048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160464</v>
      </c>
      <c r="D41" s="20"/>
      <c r="E41" s="21">
        <v>4015700</v>
      </c>
      <c r="F41" s="22">
        <v>4015700</v>
      </c>
      <c r="G41" s="22"/>
      <c r="H41" s="22"/>
      <c r="I41" s="22">
        <v>620</v>
      </c>
      <c r="J41" s="22">
        <v>620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620</v>
      </c>
      <c r="X41" s="22">
        <v>1003923</v>
      </c>
      <c r="Y41" s="22">
        <v>-1003303</v>
      </c>
      <c r="Z41" s="23">
        <v>-99.938242275553009</v>
      </c>
      <c r="AA41" s="20">
        <v>4015700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1631161</v>
      </c>
      <c r="D44" s="20"/>
      <c r="E44" s="21">
        <v>1541382</v>
      </c>
      <c r="F44" s="22">
        <v>1541382</v>
      </c>
      <c r="G44" s="22">
        <v>49519</v>
      </c>
      <c r="H44" s="22">
        <v>91548</v>
      </c>
      <c r="I44" s="22">
        <v>84204</v>
      </c>
      <c r="J44" s="22">
        <v>225271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225271</v>
      </c>
      <c r="X44" s="22">
        <v>385347</v>
      </c>
      <c r="Y44" s="22">
        <v>-160076</v>
      </c>
      <c r="Z44" s="23">
        <v>-41.540741202085393</v>
      </c>
      <c r="AA44" s="20">
        <v>1541382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57496659</v>
      </c>
      <c r="D47" s="29">
        <f t="shared" ref="D47:Y47" si="1">SUM(D34:D46)</f>
        <v>0</v>
      </c>
      <c r="E47" s="30">
        <f t="shared" si="1"/>
        <v>48364445</v>
      </c>
      <c r="F47" s="31">
        <f t="shared" si="1"/>
        <v>48364445</v>
      </c>
      <c r="G47" s="31">
        <f t="shared" si="1"/>
        <v>2057682</v>
      </c>
      <c r="H47" s="31">
        <f t="shared" si="1"/>
        <v>3297144</v>
      </c>
      <c r="I47" s="31">
        <f t="shared" si="1"/>
        <v>3165535</v>
      </c>
      <c r="J47" s="31">
        <f t="shared" si="1"/>
        <v>8520361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8520361</v>
      </c>
      <c r="X47" s="31">
        <f t="shared" si="1"/>
        <v>12091107</v>
      </c>
      <c r="Y47" s="31">
        <f t="shared" si="1"/>
        <v>-3570746</v>
      </c>
      <c r="Z47" s="32">
        <f>+IF(X47&lt;&gt;0,+(Y47/X47)*100,0)</f>
        <v>-29.532002322037183</v>
      </c>
      <c r="AA47" s="29">
        <f>SUM(AA34:AA46)</f>
        <v>48364445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-17994526</v>
      </c>
      <c r="D48" s="39">
        <f t="shared" si="2"/>
        <v>0</v>
      </c>
      <c r="E48" s="40">
        <f t="shared" si="2"/>
        <v>9618893</v>
      </c>
      <c r="F48" s="41">
        <f t="shared" si="2"/>
        <v>9618893</v>
      </c>
      <c r="G48" s="41">
        <f t="shared" si="2"/>
        <v>920462</v>
      </c>
      <c r="H48" s="41">
        <f t="shared" si="2"/>
        <v>248531</v>
      </c>
      <c r="I48" s="41">
        <f t="shared" si="2"/>
        <v>5701588</v>
      </c>
      <c r="J48" s="41">
        <f t="shared" si="2"/>
        <v>6870581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6870581</v>
      </c>
      <c r="X48" s="41">
        <f t="shared" si="2"/>
        <v>2404728</v>
      </c>
      <c r="Y48" s="41">
        <f t="shared" si="2"/>
        <v>4465853</v>
      </c>
      <c r="Z48" s="42">
        <f>+IF(X48&lt;&gt;0,+(Y48/X48)*100,0)</f>
        <v>185.71135696012189</v>
      </c>
      <c r="AA48" s="39">
        <f>+AA32-AA47</f>
        <v>9618893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-17994526</v>
      </c>
      <c r="D51" s="48">
        <f t="shared" si="3"/>
        <v>0</v>
      </c>
      <c r="E51" s="49">
        <f t="shared" si="3"/>
        <v>9618893</v>
      </c>
      <c r="F51" s="50">
        <f t="shared" si="3"/>
        <v>9618893</v>
      </c>
      <c r="G51" s="50">
        <f t="shared" si="3"/>
        <v>920462</v>
      </c>
      <c r="H51" s="50">
        <f t="shared" si="3"/>
        <v>248531</v>
      </c>
      <c r="I51" s="50">
        <f t="shared" si="3"/>
        <v>5701588</v>
      </c>
      <c r="J51" s="50">
        <f t="shared" si="3"/>
        <v>6870581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6870581</v>
      </c>
      <c r="X51" s="50">
        <f t="shared" si="3"/>
        <v>2404728</v>
      </c>
      <c r="Y51" s="50">
        <f t="shared" si="3"/>
        <v>4465853</v>
      </c>
      <c r="Z51" s="51">
        <f>+IF(X51&lt;&gt;0,+(Y51/X51)*100,0)</f>
        <v>185.71135696012189</v>
      </c>
      <c r="AA51" s="48">
        <f>SUM(AA48:AA50)</f>
        <v>9618893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-17994526</v>
      </c>
      <c r="D53" s="54">
        <f>+D51-D52</f>
        <v>0</v>
      </c>
      <c r="E53" s="55">
        <f t="shared" si="4"/>
        <v>9618893</v>
      </c>
      <c r="F53" s="56">
        <f t="shared" si="4"/>
        <v>9618893</v>
      </c>
      <c r="G53" s="56">
        <f t="shared" si="4"/>
        <v>920462</v>
      </c>
      <c r="H53" s="56">
        <f t="shared" si="4"/>
        <v>248531</v>
      </c>
      <c r="I53" s="56">
        <f t="shared" si="4"/>
        <v>5701588</v>
      </c>
      <c r="J53" s="56">
        <f t="shared" si="4"/>
        <v>6870581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6870581</v>
      </c>
      <c r="X53" s="56">
        <f t="shared" si="4"/>
        <v>2404728</v>
      </c>
      <c r="Y53" s="56">
        <f t="shared" si="4"/>
        <v>4465853</v>
      </c>
      <c r="Z53" s="57">
        <f>+IF(X53&lt;&gt;0,+(Y53/X53)*100,0)</f>
        <v>185.71135696012189</v>
      </c>
      <c r="AA53" s="54">
        <f>+AA51-AA52</f>
        <v>9618893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-17994526</v>
      </c>
      <c r="D56" s="48">
        <f>SUM(D53:D55)</f>
        <v>0</v>
      </c>
      <c r="E56" s="49">
        <f t="shared" si="5"/>
        <v>9618893</v>
      </c>
      <c r="F56" s="50">
        <f t="shared" si="5"/>
        <v>9618893</v>
      </c>
      <c r="G56" s="50">
        <f t="shared" si="5"/>
        <v>920462</v>
      </c>
      <c r="H56" s="50">
        <f t="shared" si="5"/>
        <v>248531</v>
      </c>
      <c r="I56" s="50">
        <f t="shared" si="5"/>
        <v>5701588</v>
      </c>
      <c r="J56" s="50">
        <f t="shared" si="5"/>
        <v>6870581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6870581</v>
      </c>
      <c r="X56" s="50">
        <f t="shared" si="5"/>
        <v>2404728</v>
      </c>
      <c r="Y56" s="50">
        <f t="shared" si="5"/>
        <v>4465853</v>
      </c>
      <c r="Z56" s="51">
        <f>+IF(X56&lt;&gt;0,+(Y56/X56)*100,0)</f>
        <v>185.71135696012189</v>
      </c>
      <c r="AA56" s="48">
        <f>SUM(AA53:AA55)</f>
        <v>9618893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-17994526</v>
      </c>
      <c r="D59" s="65">
        <f>SUM(D56:D58)</f>
        <v>0</v>
      </c>
      <c r="E59" s="66">
        <f t="shared" si="6"/>
        <v>9618893</v>
      </c>
      <c r="F59" s="67">
        <f t="shared" si="6"/>
        <v>9618893</v>
      </c>
      <c r="G59" s="67">
        <f t="shared" si="6"/>
        <v>920462</v>
      </c>
      <c r="H59" s="67">
        <f t="shared" si="6"/>
        <v>248531</v>
      </c>
      <c r="I59" s="67">
        <f t="shared" si="6"/>
        <v>5701588</v>
      </c>
      <c r="J59" s="67">
        <f t="shared" si="6"/>
        <v>6870581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6870581</v>
      </c>
      <c r="X59" s="67">
        <f t="shared" si="6"/>
        <v>2404728</v>
      </c>
      <c r="Y59" s="67">
        <f t="shared" si="6"/>
        <v>4465853</v>
      </c>
      <c r="Z59" s="68">
        <f>+IF(X59&lt;&gt;0,+(Y59/X59)*100,0)</f>
        <v>185.71135696012189</v>
      </c>
      <c r="AA59" s="65">
        <f>SUM(AA56:AA58)</f>
        <v>9618893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25047228</v>
      </c>
      <c r="D8" s="20"/>
      <c r="E8" s="21">
        <v>25270000</v>
      </c>
      <c r="F8" s="22">
        <v>25270000</v>
      </c>
      <c r="G8" s="22">
        <v>2182290</v>
      </c>
      <c r="H8" s="22">
        <v>2412522</v>
      </c>
      <c r="I8" s="22">
        <v>2202588</v>
      </c>
      <c r="J8" s="22">
        <v>6797400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6797400</v>
      </c>
      <c r="X8" s="22">
        <v>6317499</v>
      </c>
      <c r="Y8" s="22">
        <v>479901</v>
      </c>
      <c r="Z8" s="23">
        <v>7.5963763508312381</v>
      </c>
      <c r="AA8" s="20">
        <v>25270000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25047228</v>
      </c>
      <c r="D32" s="29">
        <f t="shared" ref="D32:Y32" si="0">SUM(D6:D31)</f>
        <v>0</v>
      </c>
      <c r="E32" s="30">
        <f t="shared" si="0"/>
        <v>25270000</v>
      </c>
      <c r="F32" s="31">
        <f t="shared" si="0"/>
        <v>25270000</v>
      </c>
      <c r="G32" s="31">
        <f t="shared" si="0"/>
        <v>2182290</v>
      </c>
      <c r="H32" s="31">
        <f t="shared" si="0"/>
        <v>2412522</v>
      </c>
      <c r="I32" s="31">
        <f t="shared" si="0"/>
        <v>2202588</v>
      </c>
      <c r="J32" s="31">
        <f t="shared" si="0"/>
        <v>6797400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6797400</v>
      </c>
      <c r="X32" s="31">
        <f t="shared" si="0"/>
        <v>6317499</v>
      </c>
      <c r="Y32" s="31">
        <f t="shared" si="0"/>
        <v>479901</v>
      </c>
      <c r="Z32" s="32">
        <f>+IF(X32&lt;&gt;0,+(Y32/X32)*100,0)</f>
        <v>7.5963763508312381</v>
      </c>
      <c r="AA32" s="29">
        <f>SUM(AA6:AA31)</f>
        <v>25270000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2431072</v>
      </c>
      <c r="D34" s="20"/>
      <c r="E34" s="21">
        <v>4962789</v>
      </c>
      <c r="F34" s="22">
        <v>4962789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1240701</v>
      </c>
      <c r="Y34" s="22">
        <v>-1240701</v>
      </c>
      <c r="Z34" s="23">
        <v>-100</v>
      </c>
      <c r="AA34" s="20">
        <v>4962789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7605</v>
      </c>
      <c r="D37" s="20"/>
      <c r="E37" s="21">
        <v>157950</v>
      </c>
      <c r="F37" s="22">
        <v>157950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39489</v>
      </c>
      <c r="Y37" s="22">
        <v>-39489</v>
      </c>
      <c r="Z37" s="23">
        <v>-100</v>
      </c>
      <c r="AA37" s="20">
        <v>157950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8097180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4286933</v>
      </c>
      <c r="D41" s="20"/>
      <c r="E41" s="21">
        <v>3316950</v>
      </c>
      <c r="F41" s="22">
        <v>3316950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829239</v>
      </c>
      <c r="Y41" s="22">
        <v>-829239</v>
      </c>
      <c r="Z41" s="23">
        <v>-100</v>
      </c>
      <c r="AA41" s="20">
        <v>3316950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10530</v>
      </c>
      <c r="F44" s="22">
        <v>10530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2634</v>
      </c>
      <c r="Y44" s="22">
        <v>-2634</v>
      </c>
      <c r="Z44" s="23">
        <v>-100</v>
      </c>
      <c r="AA44" s="20">
        <v>10530</v>
      </c>
    </row>
    <row r="45" spans="1:27" x14ac:dyDescent="0.25">
      <c r="A45" s="19" t="s">
        <v>70</v>
      </c>
      <c r="B45" s="15" t="s">
        <v>32</v>
      </c>
      <c r="C45" s="20">
        <v>106895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14929685</v>
      </c>
      <c r="D47" s="29">
        <f t="shared" ref="D47:Y47" si="1">SUM(D34:D46)</f>
        <v>0</v>
      </c>
      <c r="E47" s="30">
        <f t="shared" si="1"/>
        <v>8448219</v>
      </c>
      <c r="F47" s="31">
        <f t="shared" si="1"/>
        <v>8448219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2112063</v>
      </c>
      <c r="Y47" s="31">
        <f t="shared" si="1"/>
        <v>-2112063</v>
      </c>
      <c r="Z47" s="32">
        <f>+IF(X47&lt;&gt;0,+(Y47/X47)*100,0)</f>
        <v>-100</v>
      </c>
      <c r="AA47" s="29">
        <f>SUM(AA34:AA46)</f>
        <v>8448219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10117543</v>
      </c>
      <c r="D48" s="39">
        <f t="shared" si="2"/>
        <v>0</v>
      </c>
      <c r="E48" s="40">
        <f t="shared" si="2"/>
        <v>16821781</v>
      </c>
      <c r="F48" s="41">
        <f t="shared" si="2"/>
        <v>16821781</v>
      </c>
      <c r="G48" s="41">
        <f t="shared" si="2"/>
        <v>2182290</v>
      </c>
      <c r="H48" s="41">
        <f t="shared" si="2"/>
        <v>2412522</v>
      </c>
      <c r="I48" s="41">
        <f t="shared" si="2"/>
        <v>2202588</v>
      </c>
      <c r="J48" s="41">
        <f t="shared" si="2"/>
        <v>6797400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6797400</v>
      </c>
      <c r="X48" s="41">
        <f t="shared" si="2"/>
        <v>4205436</v>
      </c>
      <c r="Y48" s="41">
        <f t="shared" si="2"/>
        <v>2591964</v>
      </c>
      <c r="Z48" s="42">
        <f>+IF(X48&lt;&gt;0,+(Y48/X48)*100,0)</f>
        <v>61.633657009641809</v>
      </c>
      <c r="AA48" s="39">
        <f>+AA32-AA47</f>
        <v>16821781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10117543</v>
      </c>
      <c r="D51" s="48">
        <f t="shared" si="3"/>
        <v>0</v>
      </c>
      <c r="E51" s="49">
        <f t="shared" si="3"/>
        <v>16821781</v>
      </c>
      <c r="F51" s="50">
        <f t="shared" si="3"/>
        <v>16821781</v>
      </c>
      <c r="G51" s="50">
        <f t="shared" si="3"/>
        <v>2182290</v>
      </c>
      <c r="H51" s="50">
        <f t="shared" si="3"/>
        <v>2412522</v>
      </c>
      <c r="I51" s="50">
        <f t="shared" si="3"/>
        <v>2202588</v>
      </c>
      <c r="J51" s="50">
        <f t="shared" si="3"/>
        <v>6797400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6797400</v>
      </c>
      <c r="X51" s="50">
        <f t="shared" si="3"/>
        <v>4205436</v>
      </c>
      <c r="Y51" s="50">
        <f t="shared" si="3"/>
        <v>2591964</v>
      </c>
      <c r="Z51" s="51">
        <f>+IF(X51&lt;&gt;0,+(Y51/X51)*100,0)</f>
        <v>61.633657009641809</v>
      </c>
      <c r="AA51" s="48">
        <f>SUM(AA48:AA50)</f>
        <v>16821781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10117543</v>
      </c>
      <c r="D53" s="54">
        <f>+D51-D52</f>
        <v>0</v>
      </c>
      <c r="E53" s="55">
        <f t="shared" si="4"/>
        <v>16821781</v>
      </c>
      <c r="F53" s="56">
        <f t="shared" si="4"/>
        <v>16821781</v>
      </c>
      <c r="G53" s="56">
        <f t="shared" si="4"/>
        <v>2182290</v>
      </c>
      <c r="H53" s="56">
        <f t="shared" si="4"/>
        <v>2412522</v>
      </c>
      <c r="I53" s="56">
        <f t="shared" si="4"/>
        <v>2202588</v>
      </c>
      <c r="J53" s="56">
        <f t="shared" si="4"/>
        <v>6797400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6797400</v>
      </c>
      <c r="X53" s="56">
        <f t="shared" si="4"/>
        <v>4205436</v>
      </c>
      <c r="Y53" s="56">
        <f t="shared" si="4"/>
        <v>2591964</v>
      </c>
      <c r="Z53" s="57">
        <f>+IF(X53&lt;&gt;0,+(Y53/X53)*100,0)</f>
        <v>61.633657009641809</v>
      </c>
      <c r="AA53" s="54">
        <f>+AA51-AA52</f>
        <v>16821781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10117543</v>
      </c>
      <c r="D56" s="48">
        <f>SUM(D53:D55)</f>
        <v>0</v>
      </c>
      <c r="E56" s="49">
        <f t="shared" si="5"/>
        <v>16821781</v>
      </c>
      <c r="F56" s="50">
        <f t="shared" si="5"/>
        <v>16821781</v>
      </c>
      <c r="G56" s="50">
        <f t="shared" si="5"/>
        <v>2182290</v>
      </c>
      <c r="H56" s="50">
        <f t="shared" si="5"/>
        <v>2412522</v>
      </c>
      <c r="I56" s="50">
        <f t="shared" si="5"/>
        <v>2202588</v>
      </c>
      <c r="J56" s="50">
        <f t="shared" si="5"/>
        <v>6797400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6797400</v>
      </c>
      <c r="X56" s="50">
        <f t="shared" si="5"/>
        <v>4205436</v>
      </c>
      <c r="Y56" s="50">
        <f t="shared" si="5"/>
        <v>2591964</v>
      </c>
      <c r="Z56" s="51">
        <f>+IF(X56&lt;&gt;0,+(Y56/X56)*100,0)</f>
        <v>61.633657009641809</v>
      </c>
      <c r="AA56" s="48">
        <f>SUM(AA53:AA55)</f>
        <v>16821781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10117543</v>
      </c>
      <c r="D59" s="65">
        <f>SUM(D56:D58)</f>
        <v>0</v>
      </c>
      <c r="E59" s="66">
        <f t="shared" si="6"/>
        <v>16821781</v>
      </c>
      <c r="F59" s="67">
        <f t="shared" si="6"/>
        <v>16821781</v>
      </c>
      <c r="G59" s="67">
        <f t="shared" si="6"/>
        <v>2182290</v>
      </c>
      <c r="H59" s="67">
        <f t="shared" si="6"/>
        <v>2412522</v>
      </c>
      <c r="I59" s="67">
        <f t="shared" si="6"/>
        <v>2202588</v>
      </c>
      <c r="J59" s="67">
        <f t="shared" si="6"/>
        <v>6797400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6797400</v>
      </c>
      <c r="X59" s="67">
        <f t="shared" si="6"/>
        <v>4205436</v>
      </c>
      <c r="Y59" s="67">
        <f t="shared" si="6"/>
        <v>2591964</v>
      </c>
      <c r="Z59" s="68">
        <f>+IF(X59&lt;&gt;0,+(Y59/X59)*100,0)</f>
        <v>61.633657009641809</v>
      </c>
      <c r="AA59" s="65">
        <f>SUM(AA56:AA58)</f>
        <v>16821781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36383289</v>
      </c>
      <c r="X8" s="22">
        <v>43131828</v>
      </c>
      <c r="Y8" s="22">
        <v>-6748539</v>
      </c>
      <c r="Z8" s="23">
        <v>-15.646308800081462</v>
      </c>
      <c r="AA8" s="20">
        <v>172527305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6851199</v>
      </c>
      <c r="Y13" s="22">
        <v>-6851199</v>
      </c>
      <c r="Z13" s="23">
        <v>-100</v>
      </c>
      <c r="AA13" s="20">
        <v>27404800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36383437</v>
      </c>
      <c r="X32" s="31">
        <f t="shared" si="0"/>
        <v>49983027</v>
      </c>
      <c r="Y32" s="31">
        <f t="shared" si="0"/>
        <v>-13599590</v>
      </c>
      <c r="Z32" s="32">
        <f>+IF(X32&lt;&gt;0,+(Y32/X32)*100,0)</f>
        <v>-27.208416168952716</v>
      </c>
      <c r="AA32" s="29">
        <f>SUM(AA6:AA31)</f>
        <v>199932105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18813263</v>
      </c>
      <c r="X34" s="22">
        <v>19739538</v>
      </c>
      <c r="Y34" s="22">
        <v>-926275</v>
      </c>
      <c r="Z34" s="23">
        <v>-4.6924857106584765</v>
      </c>
      <c r="AA34" s="20">
        <v>78958179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4107410</v>
      </c>
      <c r="G37" s="22">
        <v>14589</v>
      </c>
      <c r="H37" s="22">
        <v>206953</v>
      </c>
      <c r="I37" s="22">
        <v>507430</v>
      </c>
      <c r="J37" s="22">
        <v>728972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728972</v>
      </c>
      <c r="X37" s="22">
        <v>1026855</v>
      </c>
      <c r="Y37" s="22">
        <v>-297883</v>
      </c>
      <c r="Z37" s="23">
        <v>-29.009256418871214</v>
      </c>
      <c r="AA37" s="20">
        <v>4107410</v>
      </c>
    </row>
    <row r="38" spans="1:27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3607035</v>
      </c>
      <c r="Y38" s="22">
        <v>-3607035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156521</v>
      </c>
      <c r="X39" s="22"/>
      <c r="Y39" s="22">
        <v>156521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46556750</v>
      </c>
      <c r="D41" s="20"/>
      <c r="E41" s="21">
        <v>42261068</v>
      </c>
      <c r="F41" s="22">
        <v>42261068</v>
      </c>
      <c r="G41" s="22"/>
      <c r="H41" s="22">
        <v>3899917</v>
      </c>
      <c r="I41" s="22">
        <v>3831404</v>
      </c>
      <c r="J41" s="22">
        <v>7731321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7731321</v>
      </c>
      <c r="X41" s="22">
        <v>10565268</v>
      </c>
      <c r="Y41" s="22">
        <v>-2833947</v>
      </c>
      <c r="Z41" s="23">
        <v>-26.823238180044275</v>
      </c>
      <c r="AA41" s="20">
        <v>42261068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2322740</v>
      </c>
      <c r="D44" s="20"/>
      <c r="E44" s="21">
        <v>5616209</v>
      </c>
      <c r="F44" s="22">
        <v>5616209</v>
      </c>
      <c r="G44" s="22">
        <v>56731</v>
      </c>
      <c r="H44" s="22"/>
      <c r="I44" s="22">
        <v>123991</v>
      </c>
      <c r="J44" s="22">
        <v>180722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180722</v>
      </c>
      <c r="X44" s="22">
        <v>1404057</v>
      </c>
      <c r="Y44" s="22">
        <v>-1223335</v>
      </c>
      <c r="Z44" s="23">
        <v>-87.128585235499699</v>
      </c>
      <c r="AA44" s="20">
        <v>5616209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199731288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145371004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27610799</v>
      </c>
      <c r="X47" s="31">
        <f t="shared" si="1"/>
        <v>36342753</v>
      </c>
      <c r="Y47" s="31">
        <f t="shared" si="1"/>
        <v>-8731954</v>
      </c>
      <c r="Z47" s="32">
        <f>+IF(X47&lt;&gt;0,+(Y47/X47)*100,0)</f>
        <v>-24.026671837436201</v>
      </c>
      <c r="AA47" s="29">
        <f>SUM(AA34:AA46)</f>
        <v>145371004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-53536471</v>
      </c>
      <c r="D48" s="39">
        <f t="shared" si="2"/>
        <v>0</v>
      </c>
      <c r="E48" s="40">
        <f t="shared" si="2"/>
        <v>54561101</v>
      </c>
      <c r="F48" s="41">
        <f t="shared" si="2"/>
        <v>54561101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8772638</v>
      </c>
      <c r="X48" s="41">
        <f t="shared" si="2"/>
        <v>13640274</v>
      </c>
      <c r="Y48" s="41">
        <f t="shared" si="2"/>
        <v>-4867636</v>
      </c>
      <c r="Z48" s="42">
        <f>+IF(X48&lt;&gt;0,+(Y48/X48)*100,0)</f>
        <v>-35.685764083624719</v>
      </c>
      <c r="AA48" s="39">
        <f>+AA32-AA47</f>
        <v>54561101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-53536471</v>
      </c>
      <c r="D51" s="48">
        <f t="shared" si="3"/>
        <v>0</v>
      </c>
      <c r="E51" s="49">
        <f t="shared" si="3"/>
        <v>54561101</v>
      </c>
      <c r="F51" s="50">
        <f t="shared" si="3"/>
        <v>54561101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8772638</v>
      </c>
      <c r="X51" s="50">
        <f t="shared" si="3"/>
        <v>13640274</v>
      </c>
      <c r="Y51" s="50">
        <f t="shared" si="3"/>
        <v>-4867636</v>
      </c>
      <c r="Z51" s="51">
        <f>+IF(X51&lt;&gt;0,+(Y51/X51)*100,0)</f>
        <v>-35.685764083624719</v>
      </c>
      <c r="AA51" s="48">
        <f>SUM(AA48:AA50)</f>
        <v>54561101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-53536471</v>
      </c>
      <c r="D53" s="54">
        <f>+D51-D52</f>
        <v>0</v>
      </c>
      <c r="E53" s="55">
        <f t="shared" si="4"/>
        <v>54561101</v>
      </c>
      <c r="F53" s="56">
        <f t="shared" si="4"/>
        <v>54561101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8772638</v>
      </c>
      <c r="X53" s="56">
        <f t="shared" si="4"/>
        <v>13640274</v>
      </c>
      <c r="Y53" s="56">
        <f t="shared" si="4"/>
        <v>-4867636</v>
      </c>
      <c r="Z53" s="57">
        <f>+IF(X53&lt;&gt;0,+(Y53/X53)*100,0)</f>
        <v>-35.685764083624719</v>
      </c>
      <c r="AA53" s="54">
        <f>+AA51-AA52</f>
        <v>54561101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-53536471</v>
      </c>
      <c r="D56" s="48">
        <f>SUM(D53:D55)</f>
        <v>0</v>
      </c>
      <c r="E56" s="49">
        <f t="shared" si="5"/>
        <v>54561101</v>
      </c>
      <c r="F56" s="50">
        <f t="shared" si="5"/>
        <v>54561101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8772638</v>
      </c>
      <c r="X56" s="50">
        <f t="shared" si="5"/>
        <v>13640274</v>
      </c>
      <c r="Y56" s="50">
        <f t="shared" si="5"/>
        <v>-4867636</v>
      </c>
      <c r="Z56" s="51">
        <f>+IF(X56&lt;&gt;0,+(Y56/X56)*100,0)</f>
        <v>-35.685764083624719</v>
      </c>
      <c r="AA56" s="48">
        <f>SUM(AA53:AA55)</f>
        <v>54561101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-53536471</v>
      </c>
      <c r="D59" s="65">
        <f>SUM(D56:D58)</f>
        <v>0</v>
      </c>
      <c r="E59" s="66">
        <f t="shared" si="6"/>
        <v>54561101</v>
      </c>
      <c r="F59" s="67">
        <f t="shared" si="6"/>
        <v>54561101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8772638</v>
      </c>
      <c r="X59" s="67">
        <f t="shared" si="6"/>
        <v>13640274</v>
      </c>
      <c r="Y59" s="67">
        <f t="shared" si="6"/>
        <v>-4867636</v>
      </c>
      <c r="Z59" s="68">
        <f>+IF(X59&lt;&gt;0,+(Y59/X59)*100,0)</f>
        <v>-35.685764083624719</v>
      </c>
      <c r="AA59" s="65">
        <f>SUM(AA56:AA58)</f>
        <v>54561101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9932350</v>
      </c>
      <c r="D8" s="20"/>
      <c r="E8" s="21">
        <v>15635191</v>
      </c>
      <c r="F8" s="22">
        <v>15635191</v>
      </c>
      <c r="G8" s="22">
        <v>973320</v>
      </c>
      <c r="H8" s="22">
        <v>973521</v>
      </c>
      <c r="I8" s="22">
        <v>962692</v>
      </c>
      <c r="J8" s="22">
        <v>2909533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2909533</v>
      </c>
      <c r="X8" s="22">
        <v>3908799</v>
      </c>
      <c r="Y8" s="22">
        <v>-999266</v>
      </c>
      <c r="Z8" s="23">
        <v>-25.564527620888157</v>
      </c>
      <c r="AA8" s="20">
        <v>15635191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6245025</v>
      </c>
      <c r="F25" s="22">
        <v>6245025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1561257</v>
      </c>
      <c r="Y25" s="22">
        <v>-1561257</v>
      </c>
      <c r="Z25" s="23">
        <v>-100</v>
      </c>
      <c r="AA25" s="20">
        <v>6245025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9932350</v>
      </c>
      <c r="D32" s="29">
        <f t="shared" ref="D32:Y32" si="0">SUM(D6:D31)</f>
        <v>0</v>
      </c>
      <c r="E32" s="30">
        <f t="shared" si="0"/>
        <v>21880216</v>
      </c>
      <c r="F32" s="31">
        <f t="shared" si="0"/>
        <v>21880216</v>
      </c>
      <c r="G32" s="31">
        <f t="shared" si="0"/>
        <v>973320</v>
      </c>
      <c r="H32" s="31">
        <f t="shared" si="0"/>
        <v>973521</v>
      </c>
      <c r="I32" s="31">
        <f t="shared" si="0"/>
        <v>962692</v>
      </c>
      <c r="J32" s="31">
        <f t="shared" si="0"/>
        <v>2909533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2909533</v>
      </c>
      <c r="X32" s="31">
        <f t="shared" si="0"/>
        <v>5470056</v>
      </c>
      <c r="Y32" s="31">
        <f t="shared" si="0"/>
        <v>-2560523</v>
      </c>
      <c r="Z32" s="32">
        <f>+IF(X32&lt;&gt;0,+(Y32/X32)*100,0)</f>
        <v>-46.809813281619057</v>
      </c>
      <c r="AA32" s="29">
        <f>SUM(AA6:AA31)</f>
        <v>21880216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21188812</v>
      </c>
      <c r="D34" s="20"/>
      <c r="E34" s="21">
        <v>18869484</v>
      </c>
      <c r="F34" s="22">
        <v>18869484</v>
      </c>
      <c r="G34" s="22">
        <v>1859042</v>
      </c>
      <c r="H34" s="22">
        <v>2064423</v>
      </c>
      <c r="I34" s="22">
        <v>1807902</v>
      </c>
      <c r="J34" s="22">
        <v>5731367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5731367</v>
      </c>
      <c r="X34" s="22">
        <v>4717371</v>
      </c>
      <c r="Y34" s="22">
        <v>1013996</v>
      </c>
      <c r="Z34" s="23">
        <v>21.494938600334805</v>
      </c>
      <c r="AA34" s="20">
        <v>18869484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1374787</v>
      </c>
      <c r="D37" s="20"/>
      <c r="E37" s="21">
        <v>500000</v>
      </c>
      <c r="F37" s="22">
        <v>500000</v>
      </c>
      <c r="G37" s="22"/>
      <c r="H37" s="22">
        <v>9099</v>
      </c>
      <c r="I37" s="22">
        <v>90467</v>
      </c>
      <c r="J37" s="22">
        <v>99566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99566</v>
      </c>
      <c r="X37" s="22">
        <v>125001</v>
      </c>
      <c r="Y37" s="22">
        <v>-25435</v>
      </c>
      <c r="Z37" s="23">
        <v>-20.34783721730226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6937155</v>
      </c>
      <c r="D39" s="20"/>
      <c r="E39" s="21">
        <v>8464341</v>
      </c>
      <c r="F39" s="22">
        <v>8464341</v>
      </c>
      <c r="G39" s="22"/>
      <c r="H39" s="22"/>
      <c r="I39" s="22">
        <v>1632145</v>
      </c>
      <c r="J39" s="22">
        <v>1632145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1632145</v>
      </c>
      <c r="X39" s="22">
        <v>2116086</v>
      </c>
      <c r="Y39" s="22">
        <v>-483941</v>
      </c>
      <c r="Z39" s="23">
        <v>-22.869628172011915</v>
      </c>
      <c r="AA39" s="20">
        <v>8464341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2605239</v>
      </c>
      <c r="D41" s="20"/>
      <c r="E41" s="21">
        <v>6500000</v>
      </c>
      <c r="F41" s="22">
        <v>6500000</v>
      </c>
      <c r="G41" s="22"/>
      <c r="H41" s="22">
        <v>705410</v>
      </c>
      <c r="I41" s="22">
        <v>288750</v>
      </c>
      <c r="J41" s="22">
        <v>994160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994160</v>
      </c>
      <c r="X41" s="22">
        <v>1625001</v>
      </c>
      <c r="Y41" s="22">
        <v>-630841</v>
      </c>
      <c r="Z41" s="23">
        <v>-38.820960725562628</v>
      </c>
      <c r="AA41" s="20">
        <v>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268548</v>
      </c>
      <c r="Y43" s="22">
        <v>-268548</v>
      </c>
      <c r="Z43" s="23">
        <v>-100</v>
      </c>
      <c r="AA43" s="20">
        <v>1074201</v>
      </c>
    </row>
    <row r="44" spans="1:27" x14ac:dyDescent="0.25">
      <c r="A44" s="19" t="s">
        <v>69</v>
      </c>
      <c r="B44" s="15" t="s">
        <v>32</v>
      </c>
      <c r="C44" s="20">
        <v>572479</v>
      </c>
      <c r="D44" s="20"/>
      <c r="E44" s="21">
        <v>600000</v>
      </c>
      <c r="F44" s="22">
        <v>600000</v>
      </c>
      <c r="G44" s="22"/>
      <c r="H44" s="22"/>
      <c r="I44" s="22">
        <v>13676</v>
      </c>
      <c r="J44" s="22">
        <v>13676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13676</v>
      </c>
      <c r="X44" s="22">
        <v>150000</v>
      </c>
      <c r="Y44" s="22">
        <v>-136324</v>
      </c>
      <c r="Z44" s="23">
        <v>-90.882666666666665</v>
      </c>
      <c r="AA44" s="20">
        <v>600000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32678472</v>
      </c>
      <c r="D47" s="29">
        <f t="shared" ref="D47:Y47" si="1">SUM(D34:D46)</f>
        <v>0</v>
      </c>
      <c r="E47" s="30">
        <f t="shared" si="1"/>
        <v>36008026</v>
      </c>
      <c r="F47" s="31">
        <f t="shared" si="1"/>
        <v>36008026</v>
      </c>
      <c r="G47" s="31">
        <f t="shared" si="1"/>
        <v>1859042</v>
      </c>
      <c r="H47" s="31">
        <f t="shared" si="1"/>
        <v>2778932</v>
      </c>
      <c r="I47" s="31">
        <f t="shared" si="1"/>
        <v>3832940</v>
      </c>
      <c r="J47" s="31">
        <f t="shared" si="1"/>
        <v>8470914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8470914</v>
      </c>
      <c r="X47" s="31">
        <f t="shared" si="1"/>
        <v>9002007</v>
      </c>
      <c r="Y47" s="31">
        <f t="shared" si="1"/>
        <v>-531093</v>
      </c>
      <c r="Z47" s="32">
        <f>+IF(X47&lt;&gt;0,+(Y47/X47)*100,0)</f>
        <v>-5.8997176962870617</v>
      </c>
      <c r="AA47" s="29">
        <f>SUM(AA34:AA46)</f>
        <v>36008026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-22746122</v>
      </c>
      <c r="D48" s="39">
        <f t="shared" si="2"/>
        <v>0</v>
      </c>
      <c r="E48" s="40">
        <f t="shared" si="2"/>
        <v>-14127810</v>
      </c>
      <c r="F48" s="41">
        <f t="shared" si="2"/>
        <v>-14127810</v>
      </c>
      <c r="G48" s="41">
        <f t="shared" si="2"/>
        <v>-885722</v>
      </c>
      <c r="H48" s="41">
        <f t="shared" si="2"/>
        <v>-1805411</v>
      </c>
      <c r="I48" s="41">
        <f t="shared" si="2"/>
        <v>-2870248</v>
      </c>
      <c r="J48" s="41">
        <f t="shared" si="2"/>
        <v>-5561381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-5561381</v>
      </c>
      <c r="X48" s="41">
        <f t="shared" si="2"/>
        <v>-3531951</v>
      </c>
      <c r="Y48" s="41">
        <f t="shared" si="2"/>
        <v>-2029430</v>
      </c>
      <c r="Z48" s="42">
        <f>+IF(X48&lt;&gt;0,+(Y48/X48)*100,0)</f>
        <v>57.459177661298241</v>
      </c>
      <c r="AA48" s="39">
        <f>+AA32-AA47</f>
        <v>-14127810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11175000</v>
      </c>
      <c r="Y50" s="45">
        <v>-11175000</v>
      </c>
      <c r="Z50" s="46">
        <v>-100</v>
      </c>
      <c r="AA50" s="44">
        <v>44700000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-22586416</v>
      </c>
      <c r="D51" s="48">
        <f t="shared" si="3"/>
        <v>0</v>
      </c>
      <c r="E51" s="49">
        <f t="shared" si="3"/>
        <v>30572190</v>
      </c>
      <c r="F51" s="50">
        <f t="shared" si="3"/>
        <v>30572190</v>
      </c>
      <c r="G51" s="50">
        <f t="shared" si="3"/>
        <v>-885722</v>
      </c>
      <c r="H51" s="50">
        <f t="shared" si="3"/>
        <v>-1805411</v>
      </c>
      <c r="I51" s="50">
        <f t="shared" si="3"/>
        <v>-2870248</v>
      </c>
      <c r="J51" s="50">
        <f t="shared" si="3"/>
        <v>-5561381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-5561381</v>
      </c>
      <c r="X51" s="50">
        <f t="shared" si="3"/>
        <v>7643049</v>
      </c>
      <c r="Y51" s="50">
        <f t="shared" si="3"/>
        <v>-13204430</v>
      </c>
      <c r="Z51" s="51">
        <f>+IF(X51&lt;&gt;0,+(Y51/X51)*100,0)</f>
        <v>-172.76390613222549</v>
      </c>
      <c r="AA51" s="48">
        <f>SUM(AA48:AA50)</f>
        <v>30572190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-22586416</v>
      </c>
      <c r="D53" s="54">
        <f>+D51-D52</f>
        <v>0</v>
      </c>
      <c r="E53" s="55">
        <f t="shared" si="4"/>
        <v>30572190</v>
      </c>
      <c r="F53" s="56">
        <f t="shared" si="4"/>
        <v>30572190</v>
      </c>
      <c r="G53" s="56">
        <f t="shared" si="4"/>
        <v>-885722</v>
      </c>
      <c r="H53" s="56">
        <f t="shared" si="4"/>
        <v>-1805411</v>
      </c>
      <c r="I53" s="56">
        <f t="shared" si="4"/>
        <v>-2870248</v>
      </c>
      <c r="J53" s="56">
        <f t="shared" si="4"/>
        <v>-5561381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-5561381</v>
      </c>
      <c r="X53" s="56">
        <f t="shared" si="4"/>
        <v>7643049</v>
      </c>
      <c r="Y53" s="56">
        <f t="shared" si="4"/>
        <v>-13204430</v>
      </c>
      <c r="Z53" s="57">
        <f>+IF(X53&lt;&gt;0,+(Y53/X53)*100,0)</f>
        <v>-172.76390613222549</v>
      </c>
      <c r="AA53" s="54">
        <f>+AA51-AA52</f>
        <v>30572190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-22586416</v>
      </c>
      <c r="D56" s="48">
        <f>SUM(D53:D55)</f>
        <v>0</v>
      </c>
      <c r="E56" s="49">
        <f t="shared" si="5"/>
        <v>30572190</v>
      </c>
      <c r="F56" s="50">
        <f t="shared" si="5"/>
        <v>30572190</v>
      </c>
      <c r="G56" s="50">
        <f t="shared" si="5"/>
        <v>-885722</v>
      </c>
      <c r="H56" s="50">
        <f t="shared" si="5"/>
        <v>-1805411</v>
      </c>
      <c r="I56" s="50">
        <f t="shared" si="5"/>
        <v>-2870248</v>
      </c>
      <c r="J56" s="50">
        <f t="shared" si="5"/>
        <v>-5561381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-5561381</v>
      </c>
      <c r="X56" s="50">
        <f t="shared" si="5"/>
        <v>7643049</v>
      </c>
      <c r="Y56" s="50">
        <f t="shared" si="5"/>
        <v>-13204430</v>
      </c>
      <c r="Z56" s="51">
        <f>+IF(X56&lt;&gt;0,+(Y56/X56)*100,0)</f>
        <v>-172.76390613222549</v>
      </c>
      <c r="AA56" s="48">
        <f>SUM(AA53:AA55)</f>
        <v>30572190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-22586416</v>
      </c>
      <c r="D59" s="65">
        <f>SUM(D56:D58)</f>
        <v>0</v>
      </c>
      <c r="E59" s="66">
        <f t="shared" si="6"/>
        <v>30572190</v>
      </c>
      <c r="F59" s="67">
        <f t="shared" si="6"/>
        <v>30572190</v>
      </c>
      <c r="G59" s="67">
        <f t="shared" si="6"/>
        <v>-885722</v>
      </c>
      <c r="H59" s="67">
        <f t="shared" si="6"/>
        <v>-1805411</v>
      </c>
      <c r="I59" s="67">
        <f t="shared" si="6"/>
        <v>-2870248</v>
      </c>
      <c r="J59" s="67">
        <f t="shared" si="6"/>
        <v>-5561381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-5561381</v>
      </c>
      <c r="X59" s="67">
        <f t="shared" si="6"/>
        <v>7643049</v>
      </c>
      <c r="Y59" s="67">
        <f t="shared" si="6"/>
        <v>-13204430</v>
      </c>
      <c r="Z59" s="68">
        <f>+IF(X59&lt;&gt;0,+(Y59/X59)*100,0)</f>
        <v>-172.76390613222549</v>
      </c>
      <c r="AA59" s="65">
        <f>SUM(AA56:AA58)</f>
        <v>30572190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145890201</v>
      </c>
      <c r="D8" s="20"/>
      <c r="E8" s="21">
        <v>164244615</v>
      </c>
      <c r="F8" s="22">
        <v>164244615</v>
      </c>
      <c r="G8" s="22">
        <v>12085592</v>
      </c>
      <c r="H8" s="22">
        <v>12598499</v>
      </c>
      <c r="I8" s="22">
        <v>12688701</v>
      </c>
      <c r="J8" s="22">
        <v>37372792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37372792</v>
      </c>
      <c r="X8" s="22">
        <v>41061153</v>
      </c>
      <c r="Y8" s="22">
        <v>-3688361</v>
      </c>
      <c r="Z8" s="23">
        <v>-8.9826045556976926</v>
      </c>
      <c r="AA8" s="20">
        <v>164244615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45035479</v>
      </c>
      <c r="D13" s="20"/>
      <c r="E13" s="21">
        <v>46767812</v>
      </c>
      <c r="F13" s="22">
        <v>46767812</v>
      </c>
      <c r="G13" s="22">
        <v>3919583</v>
      </c>
      <c r="H13" s="22">
        <v>3956387</v>
      </c>
      <c r="I13" s="22">
        <v>3986491</v>
      </c>
      <c r="J13" s="22">
        <v>11862461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11862461</v>
      </c>
      <c r="X13" s="22">
        <v>11691954</v>
      </c>
      <c r="Y13" s="22">
        <v>170507</v>
      </c>
      <c r="Z13" s="23">
        <v>1.458327667043507</v>
      </c>
      <c r="AA13" s="20">
        <v>46767812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5419596</v>
      </c>
      <c r="Y25" s="22">
        <v>-5419596</v>
      </c>
      <c r="Z25" s="23">
        <v>-100</v>
      </c>
      <c r="AA25" s="20">
        <v>21678381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-207094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190718586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232690808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49235253</v>
      </c>
      <c r="X32" s="31">
        <f t="shared" si="0"/>
        <v>58172703</v>
      </c>
      <c r="Y32" s="31">
        <f t="shared" si="0"/>
        <v>-8937450</v>
      </c>
      <c r="Z32" s="32">
        <f>+IF(X32&lt;&gt;0,+(Y32/X32)*100,0)</f>
        <v>-15.363649167204763</v>
      </c>
      <c r="AA32" s="29">
        <f>SUM(AA6:AA31)</f>
        <v>232690808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85278416</v>
      </c>
      <c r="D34" s="20"/>
      <c r="E34" s="21">
        <v>83566038</v>
      </c>
      <c r="F34" s="22">
        <v>83566038</v>
      </c>
      <c r="G34" s="22">
        <v>7319914</v>
      </c>
      <c r="H34" s="22">
        <v>7275017</v>
      </c>
      <c r="I34" s="22">
        <v>7707639</v>
      </c>
      <c r="J34" s="22">
        <v>22302570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22302570</v>
      </c>
      <c r="X34" s="22">
        <v>20891508</v>
      </c>
      <c r="Y34" s="22">
        <v>1411062</v>
      </c>
      <c r="Z34" s="23">
        <v>6.754237176177039</v>
      </c>
      <c r="AA34" s="20">
        <v>83566038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695311</v>
      </c>
      <c r="D37" s="20"/>
      <c r="E37" s="21">
        <v>955000</v>
      </c>
      <c r="F37" s="22">
        <v>955000</v>
      </c>
      <c r="G37" s="22">
        <v>13192</v>
      </c>
      <c r="H37" s="22">
        <v>63563</v>
      </c>
      <c r="I37" s="22">
        <v>186963</v>
      </c>
      <c r="J37" s="22">
        <v>263718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263718</v>
      </c>
      <c r="X37" s="22">
        <v>238752</v>
      </c>
      <c r="Y37" s="22">
        <v>24966</v>
      </c>
      <c r="Z37" s="23">
        <v>10.456875753920386</v>
      </c>
      <c r="AA37" s="20">
        <v>955000</v>
      </c>
    </row>
    <row r="38" spans="1:27" x14ac:dyDescent="0.25">
      <c r="A38" s="19" t="s">
        <v>64</v>
      </c>
      <c r="B38" s="15" t="s">
        <v>32</v>
      </c>
      <c r="C38" s="20">
        <v>133216066</v>
      </c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5474821</v>
      </c>
      <c r="X38" s="22">
        <v>8212230</v>
      </c>
      <c r="Y38" s="22">
        <v>-2737409</v>
      </c>
      <c r="Z38" s="23">
        <v>-33.333321156372875</v>
      </c>
      <c r="AA38" s="20">
        <v>32848923</v>
      </c>
    </row>
    <row r="39" spans="1:27" x14ac:dyDescent="0.25">
      <c r="A39" s="19" t="s">
        <v>65</v>
      </c>
      <c r="B39" s="15" t="s">
        <v>32</v>
      </c>
      <c r="C39" s="20">
        <v>255160342</v>
      </c>
      <c r="D39" s="20"/>
      <c r="E39" s="21">
        <v>29911629</v>
      </c>
      <c r="F39" s="22">
        <v>29911629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7477908</v>
      </c>
      <c r="Y39" s="22">
        <v>-7477908</v>
      </c>
      <c r="Z39" s="23">
        <v>-100</v>
      </c>
      <c r="AA39" s="20">
        <v>29911629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5001</v>
      </c>
      <c r="Y40" s="22">
        <v>-5001</v>
      </c>
      <c r="Z40" s="23">
        <v>-100</v>
      </c>
      <c r="AA40" s="20">
        <v>20000</v>
      </c>
    </row>
    <row r="41" spans="1:27" x14ac:dyDescent="0.25">
      <c r="A41" s="19" t="s">
        <v>66</v>
      </c>
      <c r="B41" s="15" t="s">
        <v>32</v>
      </c>
      <c r="C41" s="20">
        <v>31265713</v>
      </c>
      <c r="D41" s="20"/>
      <c r="E41" s="21">
        <v>30726500</v>
      </c>
      <c r="F41" s="22">
        <v>30726500</v>
      </c>
      <c r="G41" s="22">
        <v>112092</v>
      </c>
      <c r="H41" s="22">
        <v>1838123</v>
      </c>
      <c r="I41" s="22">
        <v>1301239</v>
      </c>
      <c r="J41" s="22">
        <v>3251454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3251454</v>
      </c>
      <c r="X41" s="22">
        <v>7681632</v>
      </c>
      <c r="Y41" s="22">
        <v>-4430178</v>
      </c>
      <c r="Z41" s="23">
        <v>-57.672353999775048</v>
      </c>
      <c r="AA41" s="20">
        <v>30726500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704064</v>
      </c>
      <c r="Y43" s="22">
        <v>-704064</v>
      </c>
      <c r="Z43" s="23">
        <v>-100</v>
      </c>
      <c r="AA43" s="20">
        <v>2816258</v>
      </c>
    </row>
    <row r="44" spans="1:27" x14ac:dyDescent="0.25">
      <c r="A44" s="19" t="s">
        <v>69</v>
      </c>
      <c r="B44" s="15" t="s">
        <v>32</v>
      </c>
      <c r="C44" s="20">
        <v>6022245</v>
      </c>
      <c r="D44" s="20"/>
      <c r="E44" s="21">
        <v>9068381</v>
      </c>
      <c r="F44" s="22">
        <v>9068381</v>
      </c>
      <c r="G44" s="22">
        <v>40753</v>
      </c>
      <c r="H44" s="22">
        <v>64537</v>
      </c>
      <c r="I44" s="22">
        <v>234692</v>
      </c>
      <c r="J44" s="22">
        <v>339982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339982</v>
      </c>
      <c r="X44" s="22">
        <v>2267100</v>
      </c>
      <c r="Y44" s="22">
        <v>-1927118</v>
      </c>
      <c r="Z44" s="23">
        <v>-85.003661064796432</v>
      </c>
      <c r="AA44" s="20">
        <v>9068381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511638093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189912729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31632545</v>
      </c>
      <c r="X47" s="31">
        <f t="shared" si="1"/>
        <v>47478195</v>
      </c>
      <c r="Y47" s="31">
        <f t="shared" si="1"/>
        <v>-15845650</v>
      </c>
      <c r="Z47" s="32">
        <f>+IF(X47&lt;&gt;0,+(Y47/X47)*100,0)</f>
        <v>-33.374583848438213</v>
      </c>
      <c r="AA47" s="29">
        <f>SUM(AA34:AA46)</f>
        <v>189912729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-320919507</v>
      </c>
      <c r="D48" s="39">
        <f t="shared" si="2"/>
        <v>0</v>
      </c>
      <c r="E48" s="40">
        <f t="shared" si="2"/>
        <v>42778079</v>
      </c>
      <c r="F48" s="41">
        <f t="shared" si="2"/>
        <v>42778079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17602708</v>
      </c>
      <c r="X48" s="41">
        <f t="shared" si="2"/>
        <v>10694508</v>
      </c>
      <c r="Y48" s="41">
        <f t="shared" si="2"/>
        <v>6908200</v>
      </c>
      <c r="Z48" s="42">
        <f>+IF(X48&lt;&gt;0,+(Y48/X48)*100,0)</f>
        <v>64.595771960711048</v>
      </c>
      <c r="AA48" s="39">
        <f>+AA32-AA47</f>
        <v>42778079</v>
      </c>
    </row>
    <row r="49" spans="1:27" x14ac:dyDescent="0.25">
      <c r="A49" s="43" t="s">
        <v>74</v>
      </c>
      <c r="B49" s="15" t="s">
        <v>32</v>
      </c>
      <c r="C49" s="20">
        <v>65430194</v>
      </c>
      <c r="D49" s="20"/>
      <c r="E49" s="21">
        <v>80000000</v>
      </c>
      <c r="F49" s="22">
        <v>80000000</v>
      </c>
      <c r="G49" s="22"/>
      <c r="H49" s="22"/>
      <c r="I49" s="22">
        <v>19324960</v>
      </c>
      <c r="J49" s="22">
        <v>19324960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19324960</v>
      </c>
      <c r="X49" s="22">
        <v>20000001</v>
      </c>
      <c r="Y49" s="22">
        <v>-675041</v>
      </c>
      <c r="Z49" s="23">
        <v>-3.3752048312397589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-255489313</v>
      </c>
      <c r="D51" s="48">
        <f t="shared" si="3"/>
        <v>0</v>
      </c>
      <c r="E51" s="49">
        <f t="shared" si="3"/>
        <v>122778079</v>
      </c>
      <c r="F51" s="50">
        <f t="shared" si="3"/>
        <v>122778079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36927668</v>
      </c>
      <c r="X51" s="50">
        <f t="shared" si="3"/>
        <v>30694509</v>
      </c>
      <c r="Y51" s="50">
        <f t="shared" si="3"/>
        <v>6233159</v>
      </c>
      <c r="Z51" s="51">
        <f>+IF(X51&lt;&gt;0,+(Y51/X51)*100,0)</f>
        <v>20.307081634698896</v>
      </c>
      <c r="AA51" s="48">
        <f>SUM(AA48:AA50)</f>
        <v>122778079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-255489313</v>
      </c>
      <c r="D53" s="54">
        <f>+D51-D52</f>
        <v>0</v>
      </c>
      <c r="E53" s="55">
        <f t="shared" si="4"/>
        <v>122778079</v>
      </c>
      <c r="F53" s="56">
        <f t="shared" si="4"/>
        <v>122778079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36927668</v>
      </c>
      <c r="X53" s="56">
        <f t="shared" si="4"/>
        <v>30694509</v>
      </c>
      <c r="Y53" s="56">
        <f t="shared" si="4"/>
        <v>6233159</v>
      </c>
      <c r="Z53" s="57">
        <f>+IF(X53&lt;&gt;0,+(Y53/X53)*100,0)</f>
        <v>20.307081634698896</v>
      </c>
      <c r="AA53" s="54">
        <f>+AA51-AA52</f>
        <v>122778079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-255489313</v>
      </c>
      <c r="D56" s="48">
        <f>SUM(D53:D55)</f>
        <v>0</v>
      </c>
      <c r="E56" s="49">
        <f t="shared" si="5"/>
        <v>122778079</v>
      </c>
      <c r="F56" s="50">
        <f t="shared" si="5"/>
        <v>122778079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36927668</v>
      </c>
      <c r="X56" s="50">
        <f t="shared" si="5"/>
        <v>30694509</v>
      </c>
      <c r="Y56" s="50">
        <f t="shared" si="5"/>
        <v>6233159</v>
      </c>
      <c r="Z56" s="51">
        <f>+IF(X56&lt;&gt;0,+(Y56/X56)*100,0)</f>
        <v>20.307081634698896</v>
      </c>
      <c r="AA56" s="48">
        <f>SUM(AA53:AA55)</f>
        <v>122778079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-255489313</v>
      </c>
      <c r="D59" s="65">
        <f>SUM(D56:D58)</f>
        <v>0</v>
      </c>
      <c r="E59" s="66">
        <f t="shared" si="6"/>
        <v>122778079</v>
      </c>
      <c r="F59" s="67">
        <f t="shared" si="6"/>
        <v>122778079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36927668</v>
      </c>
      <c r="X59" s="67">
        <f t="shared" si="6"/>
        <v>30694509</v>
      </c>
      <c r="Y59" s="67">
        <f t="shared" si="6"/>
        <v>6233159</v>
      </c>
      <c r="Z59" s="68">
        <f>+IF(X59&lt;&gt;0,+(Y59/X59)*100,0)</f>
        <v>20.307081634698896</v>
      </c>
      <c r="AA59" s="65">
        <f>SUM(AA56:AA58)</f>
        <v>122778079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90950827</v>
      </c>
      <c r="G8" s="22">
        <v>6644927</v>
      </c>
      <c r="H8" s="22">
        <v>10669551</v>
      </c>
      <c r="I8" s="22">
        <v>8540731</v>
      </c>
      <c r="J8" s="22">
        <v>25855209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25855209</v>
      </c>
      <c r="X8" s="22">
        <v>22888974</v>
      </c>
      <c r="Y8" s="22">
        <v>2966235</v>
      </c>
      <c r="Z8" s="23">
        <v>12.959230938005348</v>
      </c>
      <c r="AA8" s="20">
        <v>90950827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16077</v>
      </c>
      <c r="Y10" s="22">
        <v>-16077</v>
      </c>
      <c r="Z10" s="23">
        <v>-100</v>
      </c>
      <c r="AA10" s="20">
        <v>64308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490706</v>
      </c>
      <c r="X13" s="22">
        <v>303090</v>
      </c>
      <c r="Y13" s="22">
        <v>187616</v>
      </c>
      <c r="Z13" s="23">
        <v>61.901085486159225</v>
      </c>
      <c r="AA13" s="20">
        <v>1212360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269678</v>
      </c>
      <c r="X19" s="22">
        <v>145842</v>
      </c>
      <c r="Y19" s="22">
        <v>123836</v>
      </c>
      <c r="Z19" s="23">
        <v>84.911068142236118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14599522</v>
      </c>
      <c r="X25" s="22">
        <v>8740029</v>
      </c>
      <c r="Y25" s="22">
        <v>5859493</v>
      </c>
      <c r="Z25" s="23">
        <v>67.042031553899889</v>
      </c>
      <c r="AA25" s="20">
        <v>34960116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127770979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41215115</v>
      </c>
      <c r="X32" s="31">
        <f t="shared" si="0"/>
        <v>32094012</v>
      </c>
      <c r="Y32" s="31">
        <f t="shared" si="0"/>
        <v>9121103</v>
      </c>
      <c r="Z32" s="32">
        <f>+IF(X32&lt;&gt;0,+(Y32/X32)*100,0)</f>
        <v>28.419952606735489</v>
      </c>
      <c r="AA32" s="29">
        <f>SUM(AA6:AA31)</f>
        <v>127770979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16546362</v>
      </c>
      <c r="X34" s="22">
        <v>15983730</v>
      </c>
      <c r="Y34" s="22">
        <v>562632</v>
      </c>
      <c r="Z34" s="23">
        <v>3.5200294299265562</v>
      </c>
      <c r="AA34" s="20">
        <v>63934889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3120686</v>
      </c>
      <c r="G37" s="22">
        <v>162986</v>
      </c>
      <c r="H37" s="22">
        <v>182109</v>
      </c>
      <c r="I37" s="22">
        <v>613406</v>
      </c>
      <c r="J37" s="22">
        <v>958501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958501</v>
      </c>
      <c r="X37" s="22">
        <v>768737</v>
      </c>
      <c r="Y37" s="22">
        <v>189764</v>
      </c>
      <c r="Z37" s="23">
        <v>24.685165407675186</v>
      </c>
      <c r="AA37" s="20">
        <v>3120686</v>
      </c>
    </row>
    <row r="38" spans="1:27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8168055</v>
      </c>
      <c r="X39" s="22">
        <v>4900833</v>
      </c>
      <c r="Y39" s="22">
        <v>3267222</v>
      </c>
      <c r="Z39" s="23">
        <v>66.666666666666657</v>
      </c>
      <c r="AA39" s="20">
        <v>19603332</v>
      </c>
    </row>
    <row r="40" spans="1:27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1772631</v>
      </c>
      <c r="Y40" s="22">
        <v>-1772631</v>
      </c>
      <c r="Z40" s="23">
        <v>-100</v>
      </c>
      <c r="AA40" s="20">
        <v>9811372</v>
      </c>
    </row>
    <row r="41" spans="1:27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12261920</v>
      </c>
      <c r="G41" s="22">
        <v>273887</v>
      </c>
      <c r="H41" s="22">
        <v>1197649</v>
      </c>
      <c r="I41" s="22">
        <v>517118</v>
      </c>
      <c r="J41" s="22">
        <v>1988654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1988654</v>
      </c>
      <c r="X41" s="22">
        <v>3111087</v>
      </c>
      <c r="Y41" s="22">
        <v>-1122433</v>
      </c>
      <c r="Z41" s="23">
        <v>-36.078483179673213</v>
      </c>
      <c r="AA41" s="20">
        <v>12261920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250104</v>
      </c>
      <c r="Y43" s="22">
        <v>-259907</v>
      </c>
      <c r="Z43" s="23">
        <v>-103.91956945910501</v>
      </c>
      <c r="AA43" s="20">
        <v>1000416</v>
      </c>
    </row>
    <row r="44" spans="1:27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1893751</v>
      </c>
      <c r="G44" s="22">
        <v>612201</v>
      </c>
      <c r="H44" s="22">
        <v>136401</v>
      </c>
      <c r="I44" s="22">
        <v>48158</v>
      </c>
      <c r="J44" s="22">
        <v>796760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796760</v>
      </c>
      <c r="X44" s="22">
        <v>436020</v>
      </c>
      <c r="Y44" s="22">
        <v>360740</v>
      </c>
      <c r="Z44" s="23">
        <v>82.73473693867254</v>
      </c>
      <c r="AA44" s="20">
        <v>1893751</v>
      </c>
    </row>
    <row r="45" spans="1:27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111626366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28448529</v>
      </c>
      <c r="X47" s="31">
        <f t="shared" si="1"/>
        <v>27223142</v>
      </c>
      <c r="Y47" s="31">
        <f t="shared" si="1"/>
        <v>1225387</v>
      </c>
      <c r="Z47" s="32">
        <f>+IF(X47&lt;&gt;0,+(Y47/X47)*100,0)</f>
        <v>4.5012695448600315</v>
      </c>
      <c r="AA47" s="29">
        <f>SUM(AA34:AA46)</f>
        <v>111626366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16144613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12766586</v>
      </c>
      <c r="X48" s="41">
        <f t="shared" si="2"/>
        <v>4870870</v>
      </c>
      <c r="Y48" s="41">
        <f t="shared" si="2"/>
        <v>7895716</v>
      </c>
      <c r="Z48" s="42">
        <f>+IF(X48&lt;&gt;0,+(Y48/X48)*100,0)</f>
        <v>162.10073354452078</v>
      </c>
      <c r="AA48" s="39">
        <f>+AA32-AA47</f>
        <v>16144613</v>
      </c>
    </row>
    <row r="49" spans="1:27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5500000</v>
      </c>
      <c r="Y49" s="22">
        <v>-5500000</v>
      </c>
      <c r="Z49" s="23">
        <v>-100</v>
      </c>
      <c r="AA49" s="20">
        <v>14151604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30296217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12766586</v>
      </c>
      <c r="X51" s="50">
        <f t="shared" si="3"/>
        <v>10370870</v>
      </c>
      <c r="Y51" s="50">
        <f t="shared" si="3"/>
        <v>2395716</v>
      </c>
      <c r="Z51" s="51">
        <f>+IF(X51&lt;&gt;0,+(Y51/X51)*100,0)</f>
        <v>23.100434196938156</v>
      </c>
      <c r="AA51" s="48">
        <f>SUM(AA48:AA50)</f>
        <v>30296217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30296217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12766586</v>
      </c>
      <c r="X53" s="56">
        <f t="shared" si="4"/>
        <v>10370870</v>
      </c>
      <c r="Y53" s="56">
        <f t="shared" si="4"/>
        <v>2395716</v>
      </c>
      <c r="Z53" s="57">
        <f>+IF(X53&lt;&gt;0,+(Y53/X53)*100,0)</f>
        <v>23.100434196938156</v>
      </c>
      <c r="AA53" s="54">
        <f>+AA51-AA52</f>
        <v>30296217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30296217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12766586</v>
      </c>
      <c r="X56" s="50">
        <f t="shared" si="5"/>
        <v>10370870</v>
      </c>
      <c r="Y56" s="50">
        <f t="shared" si="5"/>
        <v>2395716</v>
      </c>
      <c r="Z56" s="51">
        <f>+IF(X56&lt;&gt;0,+(Y56/X56)*100,0)</f>
        <v>23.100434196938156</v>
      </c>
      <c r="AA56" s="48">
        <f>SUM(AA53:AA55)</f>
        <v>30296217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30296217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12766586</v>
      </c>
      <c r="X59" s="67">
        <f t="shared" si="6"/>
        <v>10370870</v>
      </c>
      <c r="Y59" s="67">
        <f t="shared" si="6"/>
        <v>2395716</v>
      </c>
      <c r="Z59" s="68">
        <f>+IF(X59&lt;&gt;0,+(Y59/X59)*100,0)</f>
        <v>23.100434196938156</v>
      </c>
      <c r="AA59" s="65">
        <f>SUM(AA56:AA58)</f>
        <v>30296217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15229359</v>
      </c>
      <c r="D8" s="20"/>
      <c r="E8" s="21">
        <v>14925822</v>
      </c>
      <c r="F8" s="22">
        <v>14925822</v>
      </c>
      <c r="G8" s="22">
        <v>1222225</v>
      </c>
      <c r="H8" s="22">
        <v>1210916</v>
      </c>
      <c r="I8" s="22">
        <v>1210784</v>
      </c>
      <c r="J8" s="22">
        <v>3643925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3643925</v>
      </c>
      <c r="X8" s="22">
        <v>3731457</v>
      </c>
      <c r="Y8" s="22">
        <v>-87532</v>
      </c>
      <c r="Z8" s="23">
        <v>-2.3457861098225172</v>
      </c>
      <c r="AA8" s="20">
        <v>14925822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10999</v>
      </c>
      <c r="D10" s="20"/>
      <c r="E10" s="21">
        <v>7765</v>
      </c>
      <c r="F10" s="22">
        <v>7765</v>
      </c>
      <c r="G10" s="22">
        <v>1893</v>
      </c>
      <c r="H10" s="22">
        <v>1252</v>
      </c>
      <c r="I10" s="22">
        <v>1424</v>
      </c>
      <c r="J10" s="22">
        <v>4569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4569</v>
      </c>
      <c r="X10" s="22">
        <v>1941</v>
      </c>
      <c r="Y10" s="22">
        <v>2628</v>
      </c>
      <c r="Z10" s="23">
        <v>135.39412673879443</v>
      </c>
      <c r="AA10" s="20">
        <v>7765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15240358</v>
      </c>
      <c r="D32" s="29">
        <f t="shared" ref="D32:Y32" si="0">SUM(D6:D31)</f>
        <v>0</v>
      </c>
      <c r="E32" s="30">
        <f t="shared" si="0"/>
        <v>14933587</v>
      </c>
      <c r="F32" s="31">
        <f t="shared" si="0"/>
        <v>14933587</v>
      </c>
      <c r="G32" s="31">
        <f t="shared" si="0"/>
        <v>1224118</v>
      </c>
      <c r="H32" s="31">
        <f t="shared" si="0"/>
        <v>1212168</v>
      </c>
      <c r="I32" s="31">
        <f t="shared" si="0"/>
        <v>1212208</v>
      </c>
      <c r="J32" s="31">
        <f t="shared" si="0"/>
        <v>3648494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3648494</v>
      </c>
      <c r="X32" s="31">
        <f t="shared" si="0"/>
        <v>3733398</v>
      </c>
      <c r="Y32" s="31">
        <f t="shared" si="0"/>
        <v>-84904</v>
      </c>
      <c r="Z32" s="32">
        <f>+IF(X32&lt;&gt;0,+(Y32/X32)*100,0)</f>
        <v>-2.2741748937563049</v>
      </c>
      <c r="AA32" s="29">
        <f>SUM(AA6:AA31)</f>
        <v>14933587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8877265</v>
      </c>
      <c r="D34" s="20"/>
      <c r="E34" s="21">
        <v>9988971</v>
      </c>
      <c r="F34" s="22">
        <v>9988971</v>
      </c>
      <c r="G34" s="22">
        <v>731184</v>
      </c>
      <c r="H34" s="22"/>
      <c r="I34" s="22">
        <v>762140</v>
      </c>
      <c r="J34" s="22">
        <v>1493324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1493324</v>
      </c>
      <c r="X34" s="22">
        <v>2497245</v>
      </c>
      <c r="Y34" s="22">
        <v>-1003921</v>
      </c>
      <c r="Z34" s="23">
        <v>-40.20114165810724</v>
      </c>
      <c r="AA34" s="20">
        <v>9988971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298624</v>
      </c>
      <c r="D37" s="20"/>
      <c r="E37" s="21">
        <v>531200</v>
      </c>
      <c r="F37" s="22">
        <v>531200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132798</v>
      </c>
      <c r="Y37" s="22">
        <v>-132798</v>
      </c>
      <c r="Z37" s="23">
        <v>-100</v>
      </c>
      <c r="AA37" s="20">
        <v>531200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7711200</v>
      </c>
      <c r="F41" s="22">
        <v>7711200</v>
      </c>
      <c r="G41" s="22"/>
      <c r="H41" s="22"/>
      <c r="I41" s="22">
        <v>169650</v>
      </c>
      <c r="J41" s="22">
        <v>169650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169650</v>
      </c>
      <c r="X41" s="22">
        <v>1927800</v>
      </c>
      <c r="Y41" s="22">
        <v>-1758150</v>
      </c>
      <c r="Z41" s="23">
        <v>-91.19981325863678</v>
      </c>
      <c r="AA41" s="20">
        <v>7711200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484105</v>
      </c>
      <c r="D44" s="20"/>
      <c r="E44" s="21">
        <v>78983</v>
      </c>
      <c r="F44" s="22">
        <v>78983</v>
      </c>
      <c r="G44" s="22">
        <v>33362</v>
      </c>
      <c r="H44" s="22">
        <v>131669</v>
      </c>
      <c r="I44" s="22">
        <v>180273</v>
      </c>
      <c r="J44" s="22">
        <v>345304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345304</v>
      </c>
      <c r="X44" s="22">
        <v>19746</v>
      </c>
      <c r="Y44" s="22">
        <v>325558</v>
      </c>
      <c r="Z44" s="23">
        <v>1648.7288564772612</v>
      </c>
      <c r="AA44" s="20">
        <v>78983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9659994</v>
      </c>
      <c r="D47" s="29">
        <f t="shared" ref="D47:Y47" si="1">SUM(D34:D46)</f>
        <v>0</v>
      </c>
      <c r="E47" s="30">
        <f t="shared" si="1"/>
        <v>18310354</v>
      </c>
      <c r="F47" s="31">
        <f t="shared" si="1"/>
        <v>18310354</v>
      </c>
      <c r="G47" s="31">
        <f t="shared" si="1"/>
        <v>764546</v>
      </c>
      <c r="H47" s="31">
        <f t="shared" si="1"/>
        <v>131669</v>
      </c>
      <c r="I47" s="31">
        <f t="shared" si="1"/>
        <v>1112063</v>
      </c>
      <c r="J47" s="31">
        <f t="shared" si="1"/>
        <v>2008278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2008278</v>
      </c>
      <c r="X47" s="31">
        <f t="shared" si="1"/>
        <v>4577589</v>
      </c>
      <c r="Y47" s="31">
        <f t="shared" si="1"/>
        <v>-2569311</v>
      </c>
      <c r="Z47" s="32">
        <f>+IF(X47&lt;&gt;0,+(Y47/X47)*100,0)</f>
        <v>-56.128040328653363</v>
      </c>
      <c r="AA47" s="29">
        <f>SUM(AA34:AA46)</f>
        <v>18310354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5580364</v>
      </c>
      <c r="D48" s="39">
        <f t="shared" si="2"/>
        <v>0</v>
      </c>
      <c r="E48" s="40">
        <f t="shared" si="2"/>
        <v>-3376767</v>
      </c>
      <c r="F48" s="41">
        <f t="shared" si="2"/>
        <v>-3376767</v>
      </c>
      <c r="G48" s="41">
        <f t="shared" si="2"/>
        <v>459572</v>
      </c>
      <c r="H48" s="41">
        <f t="shared" si="2"/>
        <v>1080499</v>
      </c>
      <c r="I48" s="41">
        <f t="shared" si="2"/>
        <v>100145</v>
      </c>
      <c r="J48" s="41">
        <f t="shared" si="2"/>
        <v>1640216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1640216</v>
      </c>
      <c r="X48" s="41">
        <f t="shared" si="2"/>
        <v>-844191</v>
      </c>
      <c r="Y48" s="41">
        <f t="shared" si="2"/>
        <v>2484407</v>
      </c>
      <c r="Z48" s="42">
        <f>+IF(X48&lt;&gt;0,+(Y48/X48)*100,0)</f>
        <v>-294.29441915395927</v>
      </c>
      <c r="AA48" s="39">
        <f>+AA32-AA47</f>
        <v>-3376767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5580364</v>
      </c>
      <c r="D51" s="48">
        <f t="shared" si="3"/>
        <v>0</v>
      </c>
      <c r="E51" s="49">
        <f t="shared" si="3"/>
        <v>-3376767</v>
      </c>
      <c r="F51" s="50">
        <f t="shared" si="3"/>
        <v>-3376767</v>
      </c>
      <c r="G51" s="50">
        <f t="shared" si="3"/>
        <v>459572</v>
      </c>
      <c r="H51" s="50">
        <f t="shared" si="3"/>
        <v>1080499</v>
      </c>
      <c r="I51" s="50">
        <f t="shared" si="3"/>
        <v>100145</v>
      </c>
      <c r="J51" s="50">
        <f t="shared" si="3"/>
        <v>1640216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1640216</v>
      </c>
      <c r="X51" s="50">
        <f t="shared" si="3"/>
        <v>-844191</v>
      </c>
      <c r="Y51" s="50">
        <f t="shared" si="3"/>
        <v>2484407</v>
      </c>
      <c r="Z51" s="51">
        <f>+IF(X51&lt;&gt;0,+(Y51/X51)*100,0)</f>
        <v>-294.29441915395927</v>
      </c>
      <c r="AA51" s="48">
        <f>SUM(AA48:AA50)</f>
        <v>-3376767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5580364</v>
      </c>
      <c r="D53" s="54">
        <f>+D51-D52</f>
        <v>0</v>
      </c>
      <c r="E53" s="55">
        <f t="shared" si="4"/>
        <v>-3376767</v>
      </c>
      <c r="F53" s="56">
        <f t="shared" si="4"/>
        <v>-3376767</v>
      </c>
      <c r="G53" s="56">
        <f t="shared" si="4"/>
        <v>459572</v>
      </c>
      <c r="H53" s="56">
        <f t="shared" si="4"/>
        <v>1080499</v>
      </c>
      <c r="I53" s="56">
        <f t="shared" si="4"/>
        <v>100145</v>
      </c>
      <c r="J53" s="56">
        <f t="shared" si="4"/>
        <v>1640216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1640216</v>
      </c>
      <c r="X53" s="56">
        <f t="shared" si="4"/>
        <v>-844191</v>
      </c>
      <c r="Y53" s="56">
        <f t="shared" si="4"/>
        <v>2484407</v>
      </c>
      <c r="Z53" s="57">
        <f>+IF(X53&lt;&gt;0,+(Y53/X53)*100,0)</f>
        <v>-294.29441915395927</v>
      </c>
      <c r="AA53" s="54">
        <f>+AA51-AA52</f>
        <v>-3376767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5580364</v>
      </c>
      <c r="D56" s="48">
        <f>SUM(D53:D55)</f>
        <v>0</v>
      </c>
      <c r="E56" s="49">
        <f t="shared" si="5"/>
        <v>-3376767</v>
      </c>
      <c r="F56" s="50">
        <f t="shared" si="5"/>
        <v>-3376767</v>
      </c>
      <c r="G56" s="50">
        <f t="shared" si="5"/>
        <v>459572</v>
      </c>
      <c r="H56" s="50">
        <f t="shared" si="5"/>
        <v>1080499</v>
      </c>
      <c r="I56" s="50">
        <f t="shared" si="5"/>
        <v>100145</v>
      </c>
      <c r="J56" s="50">
        <f t="shared" si="5"/>
        <v>1640216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1640216</v>
      </c>
      <c r="X56" s="50">
        <f t="shared" si="5"/>
        <v>-844191</v>
      </c>
      <c r="Y56" s="50">
        <f t="shared" si="5"/>
        <v>2484407</v>
      </c>
      <c r="Z56" s="51">
        <f>+IF(X56&lt;&gt;0,+(Y56/X56)*100,0)</f>
        <v>-294.29441915395927</v>
      </c>
      <c r="AA56" s="48">
        <f>SUM(AA53:AA55)</f>
        <v>-3376767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5580364</v>
      </c>
      <c r="D59" s="65">
        <f>SUM(D56:D58)</f>
        <v>0</v>
      </c>
      <c r="E59" s="66">
        <f t="shared" si="6"/>
        <v>-3376767</v>
      </c>
      <c r="F59" s="67">
        <f t="shared" si="6"/>
        <v>-3376767</v>
      </c>
      <c r="G59" s="67">
        <f t="shared" si="6"/>
        <v>459572</v>
      </c>
      <c r="H59" s="67">
        <f t="shared" si="6"/>
        <v>1080499</v>
      </c>
      <c r="I59" s="67">
        <f t="shared" si="6"/>
        <v>100145</v>
      </c>
      <c r="J59" s="67">
        <f t="shared" si="6"/>
        <v>1640216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1640216</v>
      </c>
      <c r="X59" s="67">
        <f t="shared" si="6"/>
        <v>-844191</v>
      </c>
      <c r="Y59" s="67">
        <f t="shared" si="6"/>
        <v>2484407</v>
      </c>
      <c r="Z59" s="68">
        <f>+IF(X59&lt;&gt;0,+(Y59/X59)*100,0)</f>
        <v>-294.29441915395927</v>
      </c>
      <c r="AA59" s="65">
        <f>SUM(AA56:AA58)</f>
        <v>-3376767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2084034</v>
      </c>
      <c r="D8" s="20"/>
      <c r="E8" s="21">
        <v>2355132</v>
      </c>
      <c r="F8" s="22">
        <v>2355132</v>
      </c>
      <c r="G8" s="22">
        <v>218280</v>
      </c>
      <c r="H8" s="22">
        <v>77838</v>
      </c>
      <c r="I8" s="22">
        <v>174008</v>
      </c>
      <c r="J8" s="22">
        <v>470126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470126</v>
      </c>
      <c r="X8" s="22">
        <v>588783</v>
      </c>
      <c r="Y8" s="22">
        <v>-118657</v>
      </c>
      <c r="Z8" s="23">
        <v>-20.152925610963631</v>
      </c>
      <c r="AA8" s="20">
        <v>2355132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1479438</v>
      </c>
      <c r="D13" s="20"/>
      <c r="E13" s="21">
        <v>1531761</v>
      </c>
      <c r="F13" s="22">
        <v>1531761</v>
      </c>
      <c r="G13" s="22">
        <v>126454</v>
      </c>
      <c r="H13" s="22">
        <v>133761</v>
      </c>
      <c r="I13" s="22">
        <v>134730</v>
      </c>
      <c r="J13" s="22">
        <v>394945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394945</v>
      </c>
      <c r="X13" s="22">
        <v>382941</v>
      </c>
      <c r="Y13" s="22">
        <v>12004</v>
      </c>
      <c r="Z13" s="23">
        <v>3.1346865444024012</v>
      </c>
      <c r="AA13" s="20">
        <v>1531761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3563472</v>
      </c>
      <c r="D32" s="29">
        <f t="shared" ref="D32:Y32" si="0">SUM(D6:D31)</f>
        <v>0</v>
      </c>
      <c r="E32" s="30">
        <f t="shared" si="0"/>
        <v>3886893</v>
      </c>
      <c r="F32" s="31">
        <f t="shared" si="0"/>
        <v>3886893</v>
      </c>
      <c r="G32" s="31">
        <f t="shared" si="0"/>
        <v>344734</v>
      </c>
      <c r="H32" s="31">
        <f t="shared" si="0"/>
        <v>211599</v>
      </c>
      <c r="I32" s="31">
        <f t="shared" si="0"/>
        <v>308738</v>
      </c>
      <c r="J32" s="31">
        <f t="shared" si="0"/>
        <v>865071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865071</v>
      </c>
      <c r="X32" s="31">
        <f t="shared" si="0"/>
        <v>971724</v>
      </c>
      <c r="Y32" s="31">
        <f t="shared" si="0"/>
        <v>-106653</v>
      </c>
      <c r="Z32" s="32">
        <f>+IF(X32&lt;&gt;0,+(Y32/X32)*100,0)</f>
        <v>-10.975647406053572</v>
      </c>
      <c r="AA32" s="29">
        <f>SUM(AA6:AA31)</f>
        <v>3886893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7669592</v>
      </c>
      <c r="D34" s="20"/>
      <c r="E34" s="21">
        <v>8179891</v>
      </c>
      <c r="F34" s="22">
        <v>8179891</v>
      </c>
      <c r="G34" s="22">
        <v>652272</v>
      </c>
      <c r="H34" s="22">
        <v>643928</v>
      </c>
      <c r="I34" s="22">
        <v>662873</v>
      </c>
      <c r="J34" s="22">
        <v>1959073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1959073</v>
      </c>
      <c r="X34" s="22">
        <v>2044974</v>
      </c>
      <c r="Y34" s="22">
        <v>-85901</v>
      </c>
      <c r="Z34" s="23">
        <v>-4.200591303361314</v>
      </c>
      <c r="AA34" s="20">
        <v>8179891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>
        <v>180</v>
      </c>
      <c r="J37" s="22">
        <v>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</v>
      </c>
      <c r="X37" s="22">
        <v>249999</v>
      </c>
      <c r="Y37" s="22">
        <v>-249819</v>
      </c>
      <c r="Z37" s="23">
        <v>-99.927999711998851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409113</v>
      </c>
      <c r="D41" s="20"/>
      <c r="E41" s="21">
        <v>1964768</v>
      </c>
      <c r="F41" s="22">
        <v>1964768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491193</v>
      </c>
      <c r="Y41" s="22">
        <v>-491193</v>
      </c>
      <c r="Z41" s="23">
        <v>-100</v>
      </c>
      <c r="AA41" s="20">
        <v>1964768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3321</v>
      </c>
      <c r="Y43" s="22">
        <v>-3321</v>
      </c>
      <c r="Z43" s="23">
        <v>-100</v>
      </c>
      <c r="AA43" s="20">
        <v>13284</v>
      </c>
    </row>
    <row r="44" spans="1:27" x14ac:dyDescent="0.25">
      <c r="A44" s="19" t="s">
        <v>69</v>
      </c>
      <c r="B44" s="15" t="s">
        <v>32</v>
      </c>
      <c r="C44" s="20">
        <v>64181</v>
      </c>
      <c r="D44" s="20"/>
      <c r="E44" s="21">
        <v>78239</v>
      </c>
      <c r="F44" s="22">
        <v>78239</v>
      </c>
      <c r="G44" s="22">
        <v>5282</v>
      </c>
      <c r="H44" s="22">
        <v>5198</v>
      </c>
      <c r="I44" s="22">
        <v>5683</v>
      </c>
      <c r="J44" s="22">
        <v>16163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16163</v>
      </c>
      <c r="X44" s="22">
        <v>19560</v>
      </c>
      <c r="Y44" s="22">
        <v>-3397</v>
      </c>
      <c r="Z44" s="23">
        <v>-17.367075664621677</v>
      </c>
      <c r="AA44" s="20">
        <v>78239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8142886</v>
      </c>
      <c r="D47" s="29">
        <f t="shared" ref="D47:Y47" si="1">SUM(D34:D46)</f>
        <v>0</v>
      </c>
      <c r="E47" s="30">
        <f t="shared" si="1"/>
        <v>11236182</v>
      </c>
      <c r="F47" s="31">
        <f t="shared" si="1"/>
        <v>11236182</v>
      </c>
      <c r="G47" s="31">
        <f t="shared" si="1"/>
        <v>657554</v>
      </c>
      <c r="H47" s="31">
        <f t="shared" si="1"/>
        <v>649126</v>
      </c>
      <c r="I47" s="31">
        <f t="shared" si="1"/>
        <v>668736</v>
      </c>
      <c r="J47" s="31">
        <f t="shared" si="1"/>
        <v>1975416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1975416</v>
      </c>
      <c r="X47" s="31">
        <f t="shared" si="1"/>
        <v>2809047</v>
      </c>
      <c r="Y47" s="31">
        <f t="shared" si="1"/>
        <v>-833631</v>
      </c>
      <c r="Z47" s="32">
        <f>+IF(X47&lt;&gt;0,+(Y47/X47)*100,0)</f>
        <v>-29.676648343726537</v>
      </c>
      <c r="AA47" s="29">
        <f>SUM(AA34:AA46)</f>
        <v>11236182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-4579414</v>
      </c>
      <c r="D48" s="39">
        <f t="shared" si="2"/>
        <v>0</v>
      </c>
      <c r="E48" s="40">
        <f t="shared" si="2"/>
        <v>-7349289</v>
      </c>
      <c r="F48" s="41">
        <f t="shared" si="2"/>
        <v>-7349289</v>
      </c>
      <c r="G48" s="41">
        <f t="shared" si="2"/>
        <v>-312820</v>
      </c>
      <c r="H48" s="41">
        <f t="shared" si="2"/>
        <v>-437527</v>
      </c>
      <c r="I48" s="41">
        <f t="shared" si="2"/>
        <v>-359998</v>
      </c>
      <c r="J48" s="41">
        <f t="shared" si="2"/>
        <v>-1110345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-1110345</v>
      </c>
      <c r="X48" s="41">
        <f t="shared" si="2"/>
        <v>-1837323</v>
      </c>
      <c r="Y48" s="41">
        <f t="shared" si="2"/>
        <v>726978</v>
      </c>
      <c r="Z48" s="42">
        <f>+IF(X48&lt;&gt;0,+(Y48/X48)*100,0)</f>
        <v>-39.567239946378507</v>
      </c>
      <c r="AA48" s="39">
        <f>+AA32-AA47</f>
        <v>-7349289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-4579414</v>
      </c>
      <c r="D51" s="48">
        <f t="shared" si="3"/>
        <v>0</v>
      </c>
      <c r="E51" s="49">
        <f t="shared" si="3"/>
        <v>-7349289</v>
      </c>
      <c r="F51" s="50">
        <f t="shared" si="3"/>
        <v>-7349289</v>
      </c>
      <c r="G51" s="50">
        <f t="shared" si="3"/>
        <v>-312820</v>
      </c>
      <c r="H51" s="50">
        <f t="shared" si="3"/>
        <v>-437527</v>
      </c>
      <c r="I51" s="50">
        <f t="shared" si="3"/>
        <v>-359998</v>
      </c>
      <c r="J51" s="50">
        <f t="shared" si="3"/>
        <v>-1110345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-1110345</v>
      </c>
      <c r="X51" s="50">
        <f t="shared" si="3"/>
        <v>-1837323</v>
      </c>
      <c r="Y51" s="50">
        <f t="shared" si="3"/>
        <v>726978</v>
      </c>
      <c r="Z51" s="51">
        <f>+IF(X51&lt;&gt;0,+(Y51/X51)*100,0)</f>
        <v>-39.567239946378507</v>
      </c>
      <c r="AA51" s="48">
        <f>SUM(AA48:AA50)</f>
        <v>-7349289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-4579414</v>
      </c>
      <c r="D53" s="54">
        <f>+D51-D52</f>
        <v>0</v>
      </c>
      <c r="E53" s="55">
        <f t="shared" si="4"/>
        <v>-7349289</v>
      </c>
      <c r="F53" s="56">
        <f t="shared" si="4"/>
        <v>-7349289</v>
      </c>
      <c r="G53" s="56">
        <f t="shared" si="4"/>
        <v>-312820</v>
      </c>
      <c r="H53" s="56">
        <f t="shared" si="4"/>
        <v>-437527</v>
      </c>
      <c r="I53" s="56">
        <f t="shared" si="4"/>
        <v>-359998</v>
      </c>
      <c r="J53" s="56">
        <f t="shared" si="4"/>
        <v>-1110345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-1110345</v>
      </c>
      <c r="X53" s="56">
        <f t="shared" si="4"/>
        <v>-1837323</v>
      </c>
      <c r="Y53" s="56">
        <f t="shared" si="4"/>
        <v>726978</v>
      </c>
      <c r="Z53" s="57">
        <f>+IF(X53&lt;&gt;0,+(Y53/X53)*100,0)</f>
        <v>-39.567239946378507</v>
      </c>
      <c r="AA53" s="54">
        <f>+AA51-AA52</f>
        <v>-7349289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-4579414</v>
      </c>
      <c r="D56" s="48">
        <f>SUM(D53:D55)</f>
        <v>0</v>
      </c>
      <c r="E56" s="49">
        <f t="shared" si="5"/>
        <v>-7349289</v>
      </c>
      <c r="F56" s="50">
        <f t="shared" si="5"/>
        <v>-7349289</v>
      </c>
      <c r="G56" s="50">
        <f t="shared" si="5"/>
        <v>-312820</v>
      </c>
      <c r="H56" s="50">
        <f t="shared" si="5"/>
        <v>-437527</v>
      </c>
      <c r="I56" s="50">
        <f t="shared" si="5"/>
        <v>-359998</v>
      </c>
      <c r="J56" s="50">
        <f t="shared" si="5"/>
        <v>-1110345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-1110345</v>
      </c>
      <c r="X56" s="50">
        <f t="shared" si="5"/>
        <v>-1837323</v>
      </c>
      <c r="Y56" s="50">
        <f t="shared" si="5"/>
        <v>726978</v>
      </c>
      <c r="Z56" s="51">
        <f>+IF(X56&lt;&gt;0,+(Y56/X56)*100,0)</f>
        <v>-39.567239946378507</v>
      </c>
      <c r="AA56" s="48">
        <f>SUM(AA53:AA55)</f>
        <v>-7349289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-4579414</v>
      </c>
      <c r="D59" s="65">
        <f>SUM(D56:D58)</f>
        <v>0</v>
      </c>
      <c r="E59" s="66">
        <f t="shared" si="6"/>
        <v>-7349289</v>
      </c>
      <c r="F59" s="67">
        <f t="shared" si="6"/>
        <v>-7349289</v>
      </c>
      <c r="G59" s="67">
        <f t="shared" si="6"/>
        <v>-312820</v>
      </c>
      <c r="H59" s="67">
        <f t="shared" si="6"/>
        <v>-437527</v>
      </c>
      <c r="I59" s="67">
        <f t="shared" si="6"/>
        <v>-359998</v>
      </c>
      <c r="J59" s="67">
        <f t="shared" si="6"/>
        <v>-1110345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-1110345</v>
      </c>
      <c r="X59" s="67">
        <f t="shared" si="6"/>
        <v>-1837323</v>
      </c>
      <c r="Y59" s="67">
        <f t="shared" si="6"/>
        <v>726978</v>
      </c>
      <c r="Z59" s="68">
        <f>+IF(X59&lt;&gt;0,+(Y59/X59)*100,0)</f>
        <v>-39.567239946378507</v>
      </c>
      <c r="AA59" s="65">
        <f>SUM(AA56:AA58)</f>
        <v>-7349289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9652076</v>
      </c>
      <c r="D8" s="20"/>
      <c r="E8" s="21">
        <v>8336620</v>
      </c>
      <c r="F8" s="22">
        <v>8336620</v>
      </c>
      <c r="G8" s="22">
        <v>929425</v>
      </c>
      <c r="H8" s="22">
        <v>948966</v>
      </c>
      <c r="I8" s="22">
        <v>882033</v>
      </c>
      <c r="J8" s="22">
        <v>2760424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2760424</v>
      </c>
      <c r="X8" s="22">
        <v>2042471</v>
      </c>
      <c r="Y8" s="22">
        <v>717953</v>
      </c>
      <c r="Z8" s="23">
        <v>35.151196761178007</v>
      </c>
      <c r="AA8" s="20">
        <v>8336620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147530032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157182108</v>
      </c>
      <c r="D32" s="29">
        <f t="shared" ref="D32:Y32" si="0">SUM(D6:D31)</f>
        <v>0</v>
      </c>
      <c r="E32" s="30">
        <f t="shared" si="0"/>
        <v>8336620</v>
      </c>
      <c r="F32" s="31">
        <f t="shared" si="0"/>
        <v>8336620</v>
      </c>
      <c r="G32" s="31">
        <f t="shared" si="0"/>
        <v>929425</v>
      </c>
      <c r="H32" s="31">
        <f t="shared" si="0"/>
        <v>948966</v>
      </c>
      <c r="I32" s="31">
        <f t="shared" si="0"/>
        <v>882033</v>
      </c>
      <c r="J32" s="31">
        <f t="shared" si="0"/>
        <v>2760424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2760424</v>
      </c>
      <c r="X32" s="31">
        <f t="shared" si="0"/>
        <v>2042471</v>
      </c>
      <c r="Y32" s="31">
        <f t="shared" si="0"/>
        <v>717953</v>
      </c>
      <c r="Z32" s="32">
        <f>+IF(X32&lt;&gt;0,+(Y32/X32)*100,0)</f>
        <v>35.151196761178007</v>
      </c>
      <c r="AA32" s="29">
        <f>SUM(AA6:AA31)</f>
        <v>8336620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415580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245000</v>
      </c>
      <c r="Y37" s="22">
        <v>-245000</v>
      </c>
      <c r="Z37" s="23">
        <v>-100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3006070</v>
      </c>
      <c r="F38" s="22">
        <v>3006070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751455</v>
      </c>
      <c r="Y38" s="22">
        <v>-751455</v>
      </c>
      <c r="Z38" s="23">
        <v>-100</v>
      </c>
      <c r="AA38" s="20">
        <v>3006070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4613201</v>
      </c>
      <c r="D41" s="20"/>
      <c r="E41" s="21">
        <v>5000000</v>
      </c>
      <c r="F41" s="22">
        <v>5000000</v>
      </c>
      <c r="G41" s="22"/>
      <c r="H41" s="22">
        <v>1906601</v>
      </c>
      <c r="I41" s="22"/>
      <c r="J41" s="22">
        <v>1906601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1906601</v>
      </c>
      <c r="X41" s="22">
        <v>1225000</v>
      </c>
      <c r="Y41" s="22">
        <v>681601</v>
      </c>
      <c r="Z41" s="23">
        <v>55.640897959183675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5028781</v>
      </c>
      <c r="D47" s="29">
        <f t="shared" ref="D47:Y47" si="1">SUM(D34:D46)</f>
        <v>0</v>
      </c>
      <c r="E47" s="30">
        <f t="shared" si="1"/>
        <v>9006070</v>
      </c>
      <c r="F47" s="31">
        <f t="shared" si="1"/>
        <v>9006070</v>
      </c>
      <c r="G47" s="31">
        <f t="shared" si="1"/>
        <v>0</v>
      </c>
      <c r="H47" s="31">
        <f t="shared" si="1"/>
        <v>1906601</v>
      </c>
      <c r="I47" s="31">
        <f t="shared" si="1"/>
        <v>0</v>
      </c>
      <c r="J47" s="31">
        <f t="shared" si="1"/>
        <v>1906601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1906601</v>
      </c>
      <c r="X47" s="31">
        <f t="shared" si="1"/>
        <v>2221455</v>
      </c>
      <c r="Y47" s="31">
        <f t="shared" si="1"/>
        <v>-314854</v>
      </c>
      <c r="Z47" s="32">
        <f>+IF(X47&lt;&gt;0,+(Y47/X47)*100,0)</f>
        <v>-14.173323339883096</v>
      </c>
      <c r="AA47" s="29">
        <f>SUM(AA34:AA46)</f>
        <v>9006070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152153327</v>
      </c>
      <c r="D48" s="39">
        <f t="shared" si="2"/>
        <v>0</v>
      </c>
      <c r="E48" s="40">
        <f t="shared" si="2"/>
        <v>-669450</v>
      </c>
      <c r="F48" s="41">
        <f t="shared" si="2"/>
        <v>-669450</v>
      </c>
      <c r="G48" s="41">
        <f t="shared" si="2"/>
        <v>929425</v>
      </c>
      <c r="H48" s="41">
        <f t="shared" si="2"/>
        <v>-957635</v>
      </c>
      <c r="I48" s="41">
        <f t="shared" si="2"/>
        <v>882033</v>
      </c>
      <c r="J48" s="41">
        <f t="shared" si="2"/>
        <v>853823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853823</v>
      </c>
      <c r="X48" s="41">
        <f t="shared" si="2"/>
        <v>-178984</v>
      </c>
      <c r="Y48" s="41">
        <f t="shared" si="2"/>
        <v>1032807</v>
      </c>
      <c r="Z48" s="42">
        <f>+IF(X48&lt;&gt;0,+(Y48/X48)*100,0)</f>
        <v>-577.03872971885755</v>
      </c>
      <c r="AA48" s="39">
        <f>+AA32-AA47</f>
        <v>-669450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152153327</v>
      </c>
      <c r="D51" s="48">
        <f t="shared" si="3"/>
        <v>0</v>
      </c>
      <c r="E51" s="49">
        <f t="shared" si="3"/>
        <v>-669450</v>
      </c>
      <c r="F51" s="50">
        <f t="shared" si="3"/>
        <v>-669450</v>
      </c>
      <c r="G51" s="50">
        <f t="shared" si="3"/>
        <v>929425</v>
      </c>
      <c r="H51" s="50">
        <f t="shared" si="3"/>
        <v>-957635</v>
      </c>
      <c r="I51" s="50">
        <f t="shared" si="3"/>
        <v>882033</v>
      </c>
      <c r="J51" s="50">
        <f t="shared" si="3"/>
        <v>853823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853823</v>
      </c>
      <c r="X51" s="50">
        <f t="shared" si="3"/>
        <v>-178984</v>
      </c>
      <c r="Y51" s="50">
        <f t="shared" si="3"/>
        <v>1032807</v>
      </c>
      <c r="Z51" s="51">
        <f>+IF(X51&lt;&gt;0,+(Y51/X51)*100,0)</f>
        <v>-577.03872971885755</v>
      </c>
      <c r="AA51" s="48">
        <f>SUM(AA48:AA50)</f>
        <v>-669450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152153327</v>
      </c>
      <c r="D53" s="54">
        <f>+D51-D52</f>
        <v>0</v>
      </c>
      <c r="E53" s="55">
        <f t="shared" si="4"/>
        <v>-669450</v>
      </c>
      <c r="F53" s="56">
        <f t="shared" si="4"/>
        <v>-669450</v>
      </c>
      <c r="G53" s="56">
        <f t="shared" si="4"/>
        <v>929425</v>
      </c>
      <c r="H53" s="56">
        <f t="shared" si="4"/>
        <v>-957635</v>
      </c>
      <c r="I53" s="56">
        <f t="shared" si="4"/>
        <v>882033</v>
      </c>
      <c r="J53" s="56">
        <f t="shared" si="4"/>
        <v>853823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853823</v>
      </c>
      <c r="X53" s="56">
        <f t="shared" si="4"/>
        <v>-178984</v>
      </c>
      <c r="Y53" s="56">
        <f t="shared" si="4"/>
        <v>1032807</v>
      </c>
      <c r="Z53" s="57">
        <f>+IF(X53&lt;&gt;0,+(Y53/X53)*100,0)</f>
        <v>-577.03872971885755</v>
      </c>
      <c r="AA53" s="54">
        <f>+AA51-AA52</f>
        <v>-669450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152153327</v>
      </c>
      <c r="D56" s="48">
        <f>SUM(D53:D55)</f>
        <v>0</v>
      </c>
      <c r="E56" s="49">
        <f t="shared" si="5"/>
        <v>-669450</v>
      </c>
      <c r="F56" s="50">
        <f t="shared" si="5"/>
        <v>-669450</v>
      </c>
      <c r="G56" s="50">
        <f t="shared" si="5"/>
        <v>929425</v>
      </c>
      <c r="H56" s="50">
        <f t="shared" si="5"/>
        <v>-957635</v>
      </c>
      <c r="I56" s="50">
        <f t="shared" si="5"/>
        <v>882033</v>
      </c>
      <c r="J56" s="50">
        <f t="shared" si="5"/>
        <v>853823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853823</v>
      </c>
      <c r="X56" s="50">
        <f t="shared" si="5"/>
        <v>-178984</v>
      </c>
      <c r="Y56" s="50">
        <f t="shared" si="5"/>
        <v>1032807</v>
      </c>
      <c r="Z56" s="51">
        <f>+IF(X56&lt;&gt;0,+(Y56/X56)*100,0)</f>
        <v>-577.03872971885755</v>
      </c>
      <c r="AA56" s="48">
        <f>SUM(AA53:AA55)</f>
        <v>-669450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152153327</v>
      </c>
      <c r="D59" s="65">
        <f>SUM(D56:D58)</f>
        <v>0</v>
      </c>
      <c r="E59" s="66">
        <f t="shared" si="6"/>
        <v>-669450</v>
      </c>
      <c r="F59" s="67">
        <f t="shared" si="6"/>
        <v>-669450</v>
      </c>
      <c r="G59" s="67">
        <f t="shared" si="6"/>
        <v>929425</v>
      </c>
      <c r="H59" s="67">
        <f t="shared" si="6"/>
        <v>-957635</v>
      </c>
      <c r="I59" s="67">
        <f t="shared" si="6"/>
        <v>882033</v>
      </c>
      <c r="J59" s="67">
        <f t="shared" si="6"/>
        <v>853823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853823</v>
      </c>
      <c r="X59" s="67">
        <f t="shared" si="6"/>
        <v>-178984</v>
      </c>
      <c r="Y59" s="67">
        <f t="shared" si="6"/>
        <v>1032807</v>
      </c>
      <c r="Z59" s="68">
        <f>+IF(X59&lt;&gt;0,+(Y59/X59)*100,0)</f>
        <v>-577.03872971885755</v>
      </c>
      <c r="AA59" s="65">
        <f>SUM(AA56:AA58)</f>
        <v>-669450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19684969</v>
      </c>
      <c r="D8" s="20"/>
      <c r="E8" s="21">
        <v>23032000</v>
      </c>
      <c r="F8" s="22">
        <v>23032000</v>
      </c>
      <c r="G8" s="22">
        <v>1738874</v>
      </c>
      <c r="H8" s="22">
        <v>1724892</v>
      </c>
      <c r="I8" s="22">
        <v>1780330</v>
      </c>
      <c r="J8" s="22">
        <v>5244096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5244096</v>
      </c>
      <c r="X8" s="22">
        <v>5757996</v>
      </c>
      <c r="Y8" s="22">
        <v>-513900</v>
      </c>
      <c r="Z8" s="23">
        <v>-8.9249801493436252</v>
      </c>
      <c r="AA8" s="20">
        <v>23032000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</v>
      </c>
      <c r="F10" s="22">
        <v>6000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1500</v>
      </c>
      <c r="Y10" s="22">
        <v>-1500</v>
      </c>
      <c r="Z10" s="23">
        <v>-100</v>
      </c>
      <c r="AA10" s="20">
        <v>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3568732</v>
      </c>
      <c r="D13" s="20"/>
      <c r="E13" s="21">
        <v>1023254</v>
      </c>
      <c r="F13" s="22">
        <v>1023254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255813</v>
      </c>
      <c r="Y13" s="22">
        <v>-255813</v>
      </c>
      <c r="Z13" s="23">
        <v>-100</v>
      </c>
      <c r="AA13" s="20">
        <v>1023254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492000</v>
      </c>
      <c r="Y28" s="22">
        <v>-492000</v>
      </c>
      <c r="Z28" s="23">
        <v>-100</v>
      </c>
      <c r="AA28" s="20">
        <v>1968000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23253701</v>
      </c>
      <c r="D32" s="29">
        <f t="shared" ref="D32:Y32" si="0">SUM(D6:D31)</f>
        <v>0</v>
      </c>
      <c r="E32" s="30">
        <f t="shared" si="0"/>
        <v>26029254</v>
      </c>
      <c r="F32" s="31">
        <f t="shared" si="0"/>
        <v>26029254</v>
      </c>
      <c r="G32" s="31">
        <f t="shared" si="0"/>
        <v>1738874</v>
      </c>
      <c r="H32" s="31">
        <f t="shared" si="0"/>
        <v>1724892</v>
      </c>
      <c r="I32" s="31">
        <f t="shared" si="0"/>
        <v>1780330</v>
      </c>
      <c r="J32" s="31">
        <f t="shared" si="0"/>
        <v>5244096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5244096</v>
      </c>
      <c r="X32" s="31">
        <f t="shared" si="0"/>
        <v>6507309</v>
      </c>
      <c r="Y32" s="31">
        <f t="shared" si="0"/>
        <v>-1263213</v>
      </c>
      <c r="Z32" s="32">
        <f>+IF(X32&lt;&gt;0,+(Y32/X32)*100,0)</f>
        <v>-19.412217861484677</v>
      </c>
      <c r="AA32" s="29">
        <f>SUM(AA6:AA31)</f>
        <v>26029254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16208887</v>
      </c>
      <c r="D34" s="20"/>
      <c r="E34" s="21">
        <v>16839991</v>
      </c>
      <c r="F34" s="22">
        <v>16839991</v>
      </c>
      <c r="G34" s="22">
        <v>1377593</v>
      </c>
      <c r="H34" s="22">
        <v>1443954</v>
      </c>
      <c r="I34" s="22">
        <v>1509037</v>
      </c>
      <c r="J34" s="22">
        <v>4330584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4330584</v>
      </c>
      <c r="X34" s="22">
        <v>4209975</v>
      </c>
      <c r="Y34" s="22">
        <v>120609</v>
      </c>
      <c r="Z34" s="23">
        <v>2.8648388648388647</v>
      </c>
      <c r="AA34" s="20">
        <v>16839991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12149412</v>
      </c>
      <c r="F38" s="22">
        <v>12149412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3037353</v>
      </c>
      <c r="Y38" s="22">
        <v>-3037353</v>
      </c>
      <c r="Z38" s="23">
        <v>-100</v>
      </c>
      <c r="AA38" s="20">
        <v>12149412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1765784</v>
      </c>
      <c r="D41" s="20"/>
      <c r="E41" s="21">
        <v>3000000</v>
      </c>
      <c r="F41" s="22">
        <v>3000000</v>
      </c>
      <c r="G41" s="22"/>
      <c r="H41" s="22"/>
      <c r="I41" s="22">
        <v>159265</v>
      </c>
      <c r="J41" s="22">
        <v>159265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159265</v>
      </c>
      <c r="X41" s="22">
        <v>750000</v>
      </c>
      <c r="Y41" s="22">
        <v>-590735</v>
      </c>
      <c r="Z41" s="23">
        <v>-78.76466666666667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134498</v>
      </c>
      <c r="D44" s="20"/>
      <c r="E44" s="21">
        <v>137268</v>
      </c>
      <c r="F44" s="22">
        <v>137268</v>
      </c>
      <c r="G44" s="22">
        <v>11078</v>
      </c>
      <c r="H44" s="22">
        <v>13562</v>
      </c>
      <c r="I44" s="22">
        <v>12402</v>
      </c>
      <c r="J44" s="22">
        <v>37042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37042</v>
      </c>
      <c r="X44" s="22">
        <v>34317</v>
      </c>
      <c r="Y44" s="22">
        <v>2725</v>
      </c>
      <c r="Z44" s="23">
        <v>7.9406708045575076</v>
      </c>
      <c r="AA44" s="20">
        <v>137268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18109169</v>
      </c>
      <c r="D47" s="29">
        <f t="shared" ref="D47:Y47" si="1">SUM(D34:D46)</f>
        <v>0</v>
      </c>
      <c r="E47" s="30">
        <f t="shared" si="1"/>
        <v>32126671</v>
      </c>
      <c r="F47" s="31">
        <f t="shared" si="1"/>
        <v>32126671</v>
      </c>
      <c r="G47" s="31">
        <f t="shared" si="1"/>
        <v>1388671</v>
      </c>
      <c r="H47" s="31">
        <f t="shared" si="1"/>
        <v>1457516</v>
      </c>
      <c r="I47" s="31">
        <f t="shared" si="1"/>
        <v>1680704</v>
      </c>
      <c r="J47" s="31">
        <f t="shared" si="1"/>
        <v>4526891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4526891</v>
      </c>
      <c r="X47" s="31">
        <f t="shared" si="1"/>
        <v>8031645</v>
      </c>
      <c r="Y47" s="31">
        <f t="shared" si="1"/>
        <v>-3504754</v>
      </c>
      <c r="Z47" s="32">
        <f>+IF(X47&lt;&gt;0,+(Y47/X47)*100,0)</f>
        <v>-43.63681412711842</v>
      </c>
      <c r="AA47" s="29">
        <f>SUM(AA34:AA46)</f>
        <v>32126671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5144532</v>
      </c>
      <c r="D48" s="39">
        <f t="shared" si="2"/>
        <v>0</v>
      </c>
      <c r="E48" s="40">
        <f t="shared" si="2"/>
        <v>-6097417</v>
      </c>
      <c r="F48" s="41">
        <f t="shared" si="2"/>
        <v>-6097417</v>
      </c>
      <c r="G48" s="41">
        <f t="shared" si="2"/>
        <v>350203</v>
      </c>
      <c r="H48" s="41">
        <f t="shared" si="2"/>
        <v>267376</v>
      </c>
      <c r="I48" s="41">
        <f t="shared" si="2"/>
        <v>99626</v>
      </c>
      <c r="J48" s="41">
        <f t="shared" si="2"/>
        <v>717205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717205</v>
      </c>
      <c r="X48" s="41">
        <f t="shared" si="2"/>
        <v>-1524336</v>
      </c>
      <c r="Y48" s="41">
        <f t="shared" si="2"/>
        <v>2241541</v>
      </c>
      <c r="Z48" s="42">
        <f>+IF(X48&lt;&gt;0,+(Y48/X48)*100,0)</f>
        <v>-147.05032223866655</v>
      </c>
      <c r="AA48" s="39">
        <f>+AA32-AA47</f>
        <v>-6097417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5144532</v>
      </c>
      <c r="D51" s="48">
        <f t="shared" si="3"/>
        <v>0</v>
      </c>
      <c r="E51" s="49">
        <f t="shared" si="3"/>
        <v>-6097417</v>
      </c>
      <c r="F51" s="50">
        <f t="shared" si="3"/>
        <v>-6097417</v>
      </c>
      <c r="G51" s="50">
        <f t="shared" si="3"/>
        <v>350203</v>
      </c>
      <c r="H51" s="50">
        <f t="shared" si="3"/>
        <v>267376</v>
      </c>
      <c r="I51" s="50">
        <f t="shared" si="3"/>
        <v>99626</v>
      </c>
      <c r="J51" s="50">
        <f t="shared" si="3"/>
        <v>717205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717205</v>
      </c>
      <c r="X51" s="50">
        <f t="shared" si="3"/>
        <v>-1524336</v>
      </c>
      <c r="Y51" s="50">
        <f t="shared" si="3"/>
        <v>2241541</v>
      </c>
      <c r="Z51" s="51">
        <f>+IF(X51&lt;&gt;0,+(Y51/X51)*100,0)</f>
        <v>-147.05032223866655</v>
      </c>
      <c r="AA51" s="48">
        <f>SUM(AA48:AA50)</f>
        <v>-6097417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5144532</v>
      </c>
      <c r="D53" s="54">
        <f>+D51-D52</f>
        <v>0</v>
      </c>
      <c r="E53" s="55">
        <f t="shared" si="4"/>
        <v>-6097417</v>
      </c>
      <c r="F53" s="56">
        <f t="shared" si="4"/>
        <v>-6097417</v>
      </c>
      <c r="G53" s="56">
        <f t="shared" si="4"/>
        <v>350203</v>
      </c>
      <c r="H53" s="56">
        <f t="shared" si="4"/>
        <v>267376</v>
      </c>
      <c r="I53" s="56">
        <f t="shared" si="4"/>
        <v>99626</v>
      </c>
      <c r="J53" s="56">
        <f t="shared" si="4"/>
        <v>717205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717205</v>
      </c>
      <c r="X53" s="56">
        <f t="shared" si="4"/>
        <v>-1524336</v>
      </c>
      <c r="Y53" s="56">
        <f t="shared" si="4"/>
        <v>2241541</v>
      </c>
      <c r="Z53" s="57">
        <f>+IF(X53&lt;&gt;0,+(Y53/X53)*100,0)</f>
        <v>-147.05032223866655</v>
      </c>
      <c r="AA53" s="54">
        <f>+AA51-AA52</f>
        <v>-6097417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5144532</v>
      </c>
      <c r="D56" s="48">
        <f>SUM(D53:D55)</f>
        <v>0</v>
      </c>
      <c r="E56" s="49">
        <f t="shared" si="5"/>
        <v>-6097417</v>
      </c>
      <c r="F56" s="50">
        <f t="shared" si="5"/>
        <v>-6097417</v>
      </c>
      <c r="G56" s="50">
        <f t="shared" si="5"/>
        <v>350203</v>
      </c>
      <c r="H56" s="50">
        <f t="shared" si="5"/>
        <v>267376</v>
      </c>
      <c r="I56" s="50">
        <f t="shared" si="5"/>
        <v>99626</v>
      </c>
      <c r="J56" s="50">
        <f t="shared" si="5"/>
        <v>717205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717205</v>
      </c>
      <c r="X56" s="50">
        <f t="shared" si="5"/>
        <v>-1524336</v>
      </c>
      <c r="Y56" s="50">
        <f t="shared" si="5"/>
        <v>2241541</v>
      </c>
      <c r="Z56" s="51">
        <f>+IF(X56&lt;&gt;0,+(Y56/X56)*100,0)</f>
        <v>-147.05032223866655</v>
      </c>
      <c r="AA56" s="48">
        <f>SUM(AA53:AA55)</f>
        <v>-6097417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5144532</v>
      </c>
      <c r="D59" s="65">
        <f>SUM(D56:D58)</f>
        <v>0</v>
      </c>
      <c r="E59" s="66">
        <f t="shared" si="6"/>
        <v>-6097417</v>
      </c>
      <c r="F59" s="67">
        <f t="shared" si="6"/>
        <v>-6097417</v>
      </c>
      <c r="G59" s="67">
        <f t="shared" si="6"/>
        <v>350203</v>
      </c>
      <c r="H59" s="67">
        <f t="shared" si="6"/>
        <v>267376</v>
      </c>
      <c r="I59" s="67">
        <f t="shared" si="6"/>
        <v>99626</v>
      </c>
      <c r="J59" s="67">
        <f t="shared" si="6"/>
        <v>717205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717205</v>
      </c>
      <c r="X59" s="67">
        <f t="shared" si="6"/>
        <v>-1524336</v>
      </c>
      <c r="Y59" s="67">
        <f t="shared" si="6"/>
        <v>2241541</v>
      </c>
      <c r="Z59" s="68">
        <f>+IF(X59&lt;&gt;0,+(Y59/X59)*100,0)</f>
        <v>-147.05032223866655</v>
      </c>
      <c r="AA59" s="65">
        <f>SUM(AA56:AA58)</f>
        <v>-6097417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6002371</v>
      </c>
      <c r="D8" s="20"/>
      <c r="E8" s="21">
        <v>6437271</v>
      </c>
      <c r="F8" s="22">
        <v>6437271</v>
      </c>
      <c r="G8" s="22"/>
      <c r="H8" s="22">
        <v>537404</v>
      </c>
      <c r="I8" s="22">
        <v>1079804</v>
      </c>
      <c r="J8" s="22">
        <v>1617208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1617208</v>
      </c>
      <c r="X8" s="22">
        <v>1609314</v>
      </c>
      <c r="Y8" s="22">
        <v>7894</v>
      </c>
      <c r="Z8" s="23">
        <v>0.49051956299392163</v>
      </c>
      <c r="AA8" s="20">
        <v>6437271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164902</v>
      </c>
      <c r="D13" s="20"/>
      <c r="E13" s="21">
        <v>161984</v>
      </c>
      <c r="F13" s="22">
        <v>161984</v>
      </c>
      <c r="G13" s="22"/>
      <c r="H13" s="22">
        <v>17330</v>
      </c>
      <c r="I13" s="22">
        <v>39556</v>
      </c>
      <c r="J13" s="22">
        <v>56886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56886</v>
      </c>
      <c r="X13" s="22">
        <v>40494</v>
      </c>
      <c r="Y13" s="22">
        <v>16392</v>
      </c>
      <c r="Z13" s="23">
        <v>40.480071121647654</v>
      </c>
      <c r="AA13" s="20">
        <v>161984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137905718</v>
      </c>
      <c r="D25" s="20"/>
      <c r="E25" s="21">
        <v>144892789</v>
      </c>
      <c r="F25" s="22">
        <v>144892789</v>
      </c>
      <c r="G25" s="22"/>
      <c r="H25" s="22"/>
      <c r="I25" s="22">
        <v>57318214</v>
      </c>
      <c r="J25" s="22">
        <v>57318214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57318214</v>
      </c>
      <c r="X25" s="22">
        <v>36223194</v>
      </c>
      <c r="Y25" s="22">
        <v>21095020</v>
      </c>
      <c r="Z25" s="23">
        <v>58.236222901823623</v>
      </c>
      <c r="AA25" s="20">
        <v>144892789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144072991</v>
      </c>
      <c r="D32" s="29">
        <f t="shared" ref="D32:Y32" si="0">SUM(D6:D31)</f>
        <v>0</v>
      </c>
      <c r="E32" s="30">
        <f t="shared" si="0"/>
        <v>151492044</v>
      </c>
      <c r="F32" s="31">
        <f t="shared" si="0"/>
        <v>151492044</v>
      </c>
      <c r="G32" s="31">
        <f t="shared" si="0"/>
        <v>0</v>
      </c>
      <c r="H32" s="31">
        <f t="shared" si="0"/>
        <v>554734</v>
      </c>
      <c r="I32" s="31">
        <f t="shared" si="0"/>
        <v>58437574</v>
      </c>
      <c r="J32" s="31">
        <f t="shared" si="0"/>
        <v>58992308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58992308</v>
      </c>
      <c r="X32" s="31">
        <f t="shared" si="0"/>
        <v>37873002</v>
      </c>
      <c r="Y32" s="31">
        <f t="shared" si="0"/>
        <v>21119306</v>
      </c>
      <c r="Z32" s="32">
        <f>+IF(X32&lt;&gt;0,+(Y32/X32)*100,0)</f>
        <v>55.763485556280969</v>
      </c>
      <c r="AA32" s="29">
        <f>SUM(AA6:AA31)</f>
        <v>151492044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9666672</v>
      </c>
      <c r="D34" s="20"/>
      <c r="E34" s="21">
        <v>5991210</v>
      </c>
      <c r="F34" s="22">
        <v>5983343</v>
      </c>
      <c r="G34" s="22"/>
      <c r="H34" s="22">
        <v>612534</v>
      </c>
      <c r="I34" s="22">
        <v>1143164</v>
      </c>
      <c r="J34" s="22">
        <v>1755698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1755698</v>
      </c>
      <c r="X34" s="22">
        <v>1495860</v>
      </c>
      <c r="Y34" s="22">
        <v>259838</v>
      </c>
      <c r="Z34" s="23">
        <v>17.370475846670143</v>
      </c>
      <c r="AA34" s="20">
        <v>5983343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60319</v>
      </c>
      <c r="D37" s="20"/>
      <c r="E37" s="21">
        <v>1591691</v>
      </c>
      <c r="F37" s="22">
        <v>1591691</v>
      </c>
      <c r="G37" s="22"/>
      <c r="H37" s="22"/>
      <c r="I37" s="22">
        <v>11295</v>
      </c>
      <c r="J37" s="22">
        <v>11295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11295</v>
      </c>
      <c r="X37" s="22">
        <v>397923</v>
      </c>
      <c r="Y37" s="22">
        <v>-386628</v>
      </c>
      <c r="Z37" s="23">
        <v>-97.161511146628868</v>
      </c>
      <c r="AA37" s="20">
        <v>1591691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1078192</v>
      </c>
      <c r="D39" s="20"/>
      <c r="E39" s="21">
        <v>378803</v>
      </c>
      <c r="F39" s="22">
        <v>378803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94707</v>
      </c>
      <c r="Y39" s="22">
        <v>-94707</v>
      </c>
      <c r="Z39" s="23">
        <v>-100</v>
      </c>
      <c r="AA39" s="20">
        <v>378803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1067783</v>
      </c>
      <c r="F41" s="22">
        <v>1067783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266946</v>
      </c>
      <c r="Y41" s="22">
        <v>-266946</v>
      </c>
      <c r="Z41" s="23">
        <v>-100</v>
      </c>
      <c r="AA41" s="20">
        <v>1067783</v>
      </c>
    </row>
    <row r="42" spans="1:27" x14ac:dyDescent="0.25">
      <c r="A42" s="19" t="s">
        <v>67</v>
      </c>
      <c r="B42" s="15" t="s">
        <v>32</v>
      </c>
      <c r="C42" s="20">
        <v>16328873</v>
      </c>
      <c r="D42" s="20"/>
      <c r="E42" s="21">
        <v>17000000</v>
      </c>
      <c r="F42" s="22">
        <v>17000000</v>
      </c>
      <c r="G42" s="22"/>
      <c r="H42" s="22"/>
      <c r="I42" s="22">
        <v>3504000</v>
      </c>
      <c r="J42" s="22">
        <v>3504000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3504000</v>
      </c>
      <c r="X42" s="22">
        <v>4250001</v>
      </c>
      <c r="Y42" s="22">
        <v>-746001</v>
      </c>
      <c r="Z42" s="23">
        <v>-17.552960575773984</v>
      </c>
      <c r="AA42" s="20">
        <v>17000000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548211</v>
      </c>
      <c r="D44" s="20"/>
      <c r="E44" s="21">
        <v>276595</v>
      </c>
      <c r="F44" s="22">
        <v>276595</v>
      </c>
      <c r="G44" s="22"/>
      <c r="H44" s="22">
        <v>47346</v>
      </c>
      <c r="I44" s="22">
        <v>96284</v>
      </c>
      <c r="J44" s="22">
        <v>143630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143630</v>
      </c>
      <c r="X44" s="22">
        <v>69150</v>
      </c>
      <c r="Y44" s="22">
        <v>74480</v>
      </c>
      <c r="Z44" s="23">
        <v>107.70788141720897</v>
      </c>
      <c r="AA44" s="20">
        <v>276595</v>
      </c>
    </row>
    <row r="45" spans="1:27" x14ac:dyDescent="0.25">
      <c r="A45" s="19" t="s">
        <v>70</v>
      </c>
      <c r="B45" s="15" t="s">
        <v>32</v>
      </c>
      <c r="C45" s="20">
        <v>153798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27836065</v>
      </c>
      <c r="D47" s="29">
        <f t="shared" ref="D47:Y47" si="1">SUM(D34:D46)</f>
        <v>0</v>
      </c>
      <c r="E47" s="30">
        <f t="shared" si="1"/>
        <v>26306082</v>
      </c>
      <c r="F47" s="31">
        <f t="shared" si="1"/>
        <v>26298215</v>
      </c>
      <c r="G47" s="31">
        <f t="shared" si="1"/>
        <v>0</v>
      </c>
      <c r="H47" s="31">
        <f t="shared" si="1"/>
        <v>659880</v>
      </c>
      <c r="I47" s="31">
        <f t="shared" si="1"/>
        <v>4754743</v>
      </c>
      <c r="J47" s="31">
        <f t="shared" si="1"/>
        <v>5414623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5414623</v>
      </c>
      <c r="X47" s="31">
        <f t="shared" si="1"/>
        <v>6574587</v>
      </c>
      <c r="Y47" s="31">
        <f t="shared" si="1"/>
        <v>-1159964</v>
      </c>
      <c r="Z47" s="32">
        <f>+IF(X47&lt;&gt;0,+(Y47/X47)*100,0)</f>
        <v>-17.643146253901577</v>
      </c>
      <c r="AA47" s="29">
        <f>SUM(AA34:AA46)</f>
        <v>26298215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116236926</v>
      </c>
      <c r="D48" s="39">
        <f t="shared" si="2"/>
        <v>0</v>
      </c>
      <c r="E48" s="40">
        <f t="shared" si="2"/>
        <v>125185962</v>
      </c>
      <c r="F48" s="41">
        <f t="shared" si="2"/>
        <v>125193829</v>
      </c>
      <c r="G48" s="41">
        <f t="shared" si="2"/>
        <v>0</v>
      </c>
      <c r="H48" s="41">
        <f t="shared" si="2"/>
        <v>-105146</v>
      </c>
      <c r="I48" s="41">
        <f t="shared" si="2"/>
        <v>53682831</v>
      </c>
      <c r="J48" s="41">
        <f t="shared" si="2"/>
        <v>53577685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53577685</v>
      </c>
      <c r="X48" s="41">
        <f t="shared" si="2"/>
        <v>31298415</v>
      </c>
      <c r="Y48" s="41">
        <f t="shared" si="2"/>
        <v>22279270</v>
      </c>
      <c r="Z48" s="42">
        <f>+IF(X48&lt;&gt;0,+(Y48/X48)*100,0)</f>
        <v>71.183381011466551</v>
      </c>
      <c r="AA48" s="39">
        <f>+AA32-AA47</f>
        <v>125193829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116236926</v>
      </c>
      <c r="D51" s="48">
        <f t="shared" si="3"/>
        <v>0</v>
      </c>
      <c r="E51" s="49">
        <f t="shared" si="3"/>
        <v>125185962</v>
      </c>
      <c r="F51" s="50">
        <f t="shared" si="3"/>
        <v>125193829</v>
      </c>
      <c r="G51" s="50">
        <f t="shared" si="3"/>
        <v>0</v>
      </c>
      <c r="H51" s="50">
        <f t="shared" si="3"/>
        <v>-105146</v>
      </c>
      <c r="I51" s="50">
        <f t="shared" si="3"/>
        <v>53682831</v>
      </c>
      <c r="J51" s="50">
        <f t="shared" si="3"/>
        <v>53577685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53577685</v>
      </c>
      <c r="X51" s="50">
        <f t="shared" si="3"/>
        <v>31298415</v>
      </c>
      <c r="Y51" s="50">
        <f t="shared" si="3"/>
        <v>22279270</v>
      </c>
      <c r="Z51" s="51">
        <f>+IF(X51&lt;&gt;0,+(Y51/X51)*100,0)</f>
        <v>71.183381011466551</v>
      </c>
      <c r="AA51" s="48">
        <f>SUM(AA48:AA50)</f>
        <v>125193829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116236926</v>
      </c>
      <c r="D53" s="54">
        <f>+D51-D52</f>
        <v>0</v>
      </c>
      <c r="E53" s="55">
        <f t="shared" si="4"/>
        <v>125185962</v>
      </c>
      <c r="F53" s="56">
        <f t="shared" si="4"/>
        <v>125193829</v>
      </c>
      <c r="G53" s="56">
        <f t="shared" si="4"/>
        <v>0</v>
      </c>
      <c r="H53" s="56">
        <f t="shared" si="4"/>
        <v>-105146</v>
      </c>
      <c r="I53" s="56">
        <f t="shared" si="4"/>
        <v>53682831</v>
      </c>
      <c r="J53" s="56">
        <f t="shared" si="4"/>
        <v>53577685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53577685</v>
      </c>
      <c r="X53" s="56">
        <f t="shared" si="4"/>
        <v>31298415</v>
      </c>
      <c r="Y53" s="56">
        <f t="shared" si="4"/>
        <v>22279270</v>
      </c>
      <c r="Z53" s="57">
        <f>+IF(X53&lt;&gt;0,+(Y53/X53)*100,0)</f>
        <v>71.183381011466551</v>
      </c>
      <c r="AA53" s="54">
        <f>+AA51-AA52</f>
        <v>125193829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116236926</v>
      </c>
      <c r="D56" s="48">
        <f>SUM(D53:D55)</f>
        <v>0</v>
      </c>
      <c r="E56" s="49">
        <f t="shared" si="5"/>
        <v>125185962</v>
      </c>
      <c r="F56" s="50">
        <f t="shared" si="5"/>
        <v>125193829</v>
      </c>
      <c r="G56" s="50">
        <f t="shared" si="5"/>
        <v>0</v>
      </c>
      <c r="H56" s="50">
        <f t="shared" si="5"/>
        <v>-105146</v>
      </c>
      <c r="I56" s="50">
        <f t="shared" si="5"/>
        <v>53682831</v>
      </c>
      <c r="J56" s="50">
        <f t="shared" si="5"/>
        <v>53577685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53577685</v>
      </c>
      <c r="X56" s="50">
        <f t="shared" si="5"/>
        <v>31298415</v>
      </c>
      <c r="Y56" s="50">
        <f t="shared" si="5"/>
        <v>22279270</v>
      </c>
      <c r="Z56" s="51">
        <f>+IF(X56&lt;&gt;0,+(Y56/X56)*100,0)</f>
        <v>71.183381011466551</v>
      </c>
      <c r="AA56" s="48">
        <f>SUM(AA53:AA55)</f>
        <v>125193829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116236926</v>
      </c>
      <c r="D59" s="65">
        <f>SUM(D56:D58)</f>
        <v>0</v>
      </c>
      <c r="E59" s="66">
        <f t="shared" si="6"/>
        <v>125185962</v>
      </c>
      <c r="F59" s="67">
        <f t="shared" si="6"/>
        <v>125193829</v>
      </c>
      <c r="G59" s="67">
        <f t="shared" si="6"/>
        <v>0</v>
      </c>
      <c r="H59" s="67">
        <f t="shared" si="6"/>
        <v>-105146</v>
      </c>
      <c r="I59" s="67">
        <f t="shared" si="6"/>
        <v>53682831</v>
      </c>
      <c r="J59" s="67">
        <f t="shared" si="6"/>
        <v>53577685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53577685</v>
      </c>
      <c r="X59" s="67">
        <f t="shared" si="6"/>
        <v>31298415</v>
      </c>
      <c r="Y59" s="67">
        <f t="shared" si="6"/>
        <v>22279270</v>
      </c>
      <c r="Z59" s="68">
        <f>+IF(X59&lt;&gt;0,+(Y59/X59)*100,0)</f>
        <v>71.183381011466551</v>
      </c>
      <c r="AA59" s="65">
        <f>SUM(AA56:AA58)</f>
        <v>125193829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4520421</v>
      </c>
      <c r="D8" s="20"/>
      <c r="E8" s="21">
        <v>4867802</v>
      </c>
      <c r="F8" s="22">
        <v>4867802</v>
      </c>
      <c r="G8" s="22">
        <v>348102</v>
      </c>
      <c r="H8" s="22">
        <v>337333</v>
      </c>
      <c r="I8" s="22">
        <v>337306</v>
      </c>
      <c r="J8" s="22">
        <v>1022741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1022741</v>
      </c>
      <c r="X8" s="22">
        <v>1216950</v>
      </c>
      <c r="Y8" s="22">
        <v>-194209</v>
      </c>
      <c r="Z8" s="23">
        <v>-15.958667159702536</v>
      </c>
      <c r="AA8" s="20">
        <v>4867802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4520421</v>
      </c>
      <c r="D32" s="29">
        <f t="shared" ref="D32:Y32" si="0">SUM(D6:D31)</f>
        <v>0</v>
      </c>
      <c r="E32" s="30">
        <f t="shared" si="0"/>
        <v>4867802</v>
      </c>
      <c r="F32" s="31">
        <f t="shared" si="0"/>
        <v>4867802</v>
      </c>
      <c r="G32" s="31">
        <f t="shared" si="0"/>
        <v>348102</v>
      </c>
      <c r="H32" s="31">
        <f t="shared" si="0"/>
        <v>337333</v>
      </c>
      <c r="I32" s="31">
        <f t="shared" si="0"/>
        <v>337306</v>
      </c>
      <c r="J32" s="31">
        <f t="shared" si="0"/>
        <v>1022741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1022741</v>
      </c>
      <c r="X32" s="31">
        <f t="shared" si="0"/>
        <v>1216950</v>
      </c>
      <c r="Y32" s="31">
        <f t="shared" si="0"/>
        <v>-194209</v>
      </c>
      <c r="Z32" s="32">
        <f>+IF(X32&lt;&gt;0,+(Y32/X32)*100,0)</f>
        <v>-15.958667159702536</v>
      </c>
      <c r="AA32" s="29">
        <f>SUM(AA6:AA31)</f>
        <v>4867802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18648716</v>
      </c>
      <c r="D34" s="20"/>
      <c r="E34" s="21">
        <v>23286477</v>
      </c>
      <c r="F34" s="22">
        <v>23286477</v>
      </c>
      <c r="G34" s="22">
        <v>1855669</v>
      </c>
      <c r="H34" s="22">
        <v>1599958</v>
      </c>
      <c r="I34" s="22">
        <v>1069530</v>
      </c>
      <c r="J34" s="22">
        <v>4525157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4525157</v>
      </c>
      <c r="X34" s="22">
        <v>5821620</v>
      </c>
      <c r="Y34" s="22">
        <v>-1296463</v>
      </c>
      <c r="Z34" s="23">
        <v>-22.269797753889812</v>
      </c>
      <c r="AA34" s="20">
        <v>23286477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4583770</v>
      </c>
      <c r="F38" s="22">
        <v>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1145943</v>
      </c>
      <c r="Y38" s="22">
        <v>-1145943</v>
      </c>
      <c r="Z38" s="23">
        <v>-100</v>
      </c>
      <c r="AA38" s="20">
        <v>4583770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5160539</v>
      </c>
      <c r="D41" s="20"/>
      <c r="E41" s="21">
        <v>8933030</v>
      </c>
      <c r="F41" s="22">
        <v>8933030</v>
      </c>
      <c r="G41" s="22">
        <v>795858</v>
      </c>
      <c r="H41" s="22">
        <v>1617207</v>
      </c>
      <c r="I41" s="22">
        <v>2265290</v>
      </c>
      <c r="J41" s="22">
        <v>4678355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4678355</v>
      </c>
      <c r="X41" s="22">
        <v>2233257</v>
      </c>
      <c r="Y41" s="22">
        <v>2445098</v>
      </c>
      <c r="Z41" s="23">
        <v>109.48574212461888</v>
      </c>
      <c r="AA41" s="20">
        <v>8933030</v>
      </c>
    </row>
    <row r="42" spans="1:27" x14ac:dyDescent="0.25">
      <c r="A42" s="19" t="s">
        <v>67</v>
      </c>
      <c r="B42" s="15" t="s">
        <v>32</v>
      </c>
      <c r="C42" s="20">
        <v>3945600</v>
      </c>
      <c r="D42" s="20"/>
      <c r="E42" s="21">
        <v>1000000</v>
      </c>
      <c r="F42" s="22">
        <v>1000000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249999</v>
      </c>
      <c r="Y42" s="22">
        <v>-249999</v>
      </c>
      <c r="Z42" s="23">
        <v>-100</v>
      </c>
      <c r="AA42" s="20">
        <v>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186410</v>
      </c>
      <c r="D44" s="20"/>
      <c r="E44" s="21">
        <v>232849</v>
      </c>
      <c r="F44" s="22">
        <v>232849</v>
      </c>
      <c r="G44" s="22">
        <v>26851</v>
      </c>
      <c r="H44" s="22">
        <v>14006</v>
      </c>
      <c r="I44" s="22">
        <v>8702</v>
      </c>
      <c r="J44" s="22">
        <v>49559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49559</v>
      </c>
      <c r="X44" s="22">
        <v>58212</v>
      </c>
      <c r="Y44" s="22">
        <v>-8653</v>
      </c>
      <c r="Z44" s="23">
        <v>-14.864632721775578</v>
      </c>
      <c r="AA44" s="20">
        <v>232849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27941265</v>
      </c>
      <c r="D47" s="29">
        <f t="shared" ref="D47:Y47" si="1">SUM(D34:D46)</f>
        <v>0</v>
      </c>
      <c r="E47" s="30">
        <f t="shared" si="1"/>
        <v>38036126</v>
      </c>
      <c r="F47" s="31">
        <f t="shared" si="1"/>
        <v>38036126</v>
      </c>
      <c r="G47" s="31">
        <f t="shared" si="1"/>
        <v>2678378</v>
      </c>
      <c r="H47" s="31">
        <f t="shared" si="1"/>
        <v>3231171</v>
      </c>
      <c r="I47" s="31">
        <f t="shared" si="1"/>
        <v>3343522</v>
      </c>
      <c r="J47" s="31">
        <f t="shared" si="1"/>
        <v>9253071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9253071</v>
      </c>
      <c r="X47" s="31">
        <f t="shared" si="1"/>
        <v>9509031</v>
      </c>
      <c r="Y47" s="31">
        <f t="shared" si="1"/>
        <v>-255960</v>
      </c>
      <c r="Z47" s="32">
        <f>+IF(X47&lt;&gt;0,+(Y47/X47)*100,0)</f>
        <v>-2.6917569203423564</v>
      </c>
      <c r="AA47" s="29">
        <f>SUM(AA34:AA46)</f>
        <v>38036126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-23420844</v>
      </c>
      <c r="D48" s="39">
        <f t="shared" si="2"/>
        <v>0</v>
      </c>
      <c r="E48" s="40">
        <f t="shared" si="2"/>
        <v>-33168324</v>
      </c>
      <c r="F48" s="41">
        <f t="shared" si="2"/>
        <v>-33168324</v>
      </c>
      <c r="G48" s="41">
        <f t="shared" si="2"/>
        <v>-2330276</v>
      </c>
      <c r="H48" s="41">
        <f t="shared" si="2"/>
        <v>-2893838</v>
      </c>
      <c r="I48" s="41">
        <f t="shared" si="2"/>
        <v>-3006216</v>
      </c>
      <c r="J48" s="41">
        <f t="shared" si="2"/>
        <v>-8230330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-8230330</v>
      </c>
      <c r="X48" s="41">
        <f t="shared" si="2"/>
        <v>-8292081</v>
      </c>
      <c r="Y48" s="41">
        <f t="shared" si="2"/>
        <v>61751</v>
      </c>
      <c r="Z48" s="42">
        <f>+IF(X48&lt;&gt;0,+(Y48/X48)*100,0)</f>
        <v>-0.74469846592188382</v>
      </c>
      <c r="AA48" s="39">
        <f>+AA32-AA47</f>
        <v>-33168324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-23420844</v>
      </c>
      <c r="D51" s="48">
        <f t="shared" si="3"/>
        <v>0</v>
      </c>
      <c r="E51" s="49">
        <f t="shared" si="3"/>
        <v>-33168324</v>
      </c>
      <c r="F51" s="50">
        <f t="shared" si="3"/>
        <v>-33168324</v>
      </c>
      <c r="G51" s="50">
        <f t="shared" si="3"/>
        <v>-2330276</v>
      </c>
      <c r="H51" s="50">
        <f t="shared" si="3"/>
        <v>-2893838</v>
      </c>
      <c r="I51" s="50">
        <f t="shared" si="3"/>
        <v>-3006216</v>
      </c>
      <c r="J51" s="50">
        <f t="shared" si="3"/>
        <v>-8230330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-8230330</v>
      </c>
      <c r="X51" s="50">
        <f t="shared" si="3"/>
        <v>-8292081</v>
      </c>
      <c r="Y51" s="50">
        <f t="shared" si="3"/>
        <v>61751</v>
      </c>
      <c r="Z51" s="51">
        <f>+IF(X51&lt;&gt;0,+(Y51/X51)*100,0)</f>
        <v>-0.74469846592188382</v>
      </c>
      <c r="AA51" s="48">
        <f>SUM(AA48:AA50)</f>
        <v>-33168324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-23420844</v>
      </c>
      <c r="D53" s="54">
        <f>+D51-D52</f>
        <v>0</v>
      </c>
      <c r="E53" s="55">
        <f t="shared" si="4"/>
        <v>-33168324</v>
      </c>
      <c r="F53" s="56">
        <f t="shared" si="4"/>
        <v>-33168324</v>
      </c>
      <c r="G53" s="56">
        <f t="shared" si="4"/>
        <v>-2330276</v>
      </c>
      <c r="H53" s="56">
        <f t="shared" si="4"/>
        <v>-2893838</v>
      </c>
      <c r="I53" s="56">
        <f t="shared" si="4"/>
        <v>-3006216</v>
      </c>
      <c r="J53" s="56">
        <f t="shared" si="4"/>
        <v>-8230330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-8230330</v>
      </c>
      <c r="X53" s="56">
        <f t="shared" si="4"/>
        <v>-8292081</v>
      </c>
      <c r="Y53" s="56">
        <f t="shared" si="4"/>
        <v>61751</v>
      </c>
      <c r="Z53" s="57">
        <f>+IF(X53&lt;&gt;0,+(Y53/X53)*100,0)</f>
        <v>-0.74469846592188382</v>
      </c>
      <c r="AA53" s="54">
        <f>+AA51-AA52</f>
        <v>-33168324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-23420844</v>
      </c>
      <c r="D56" s="48">
        <f>SUM(D53:D55)</f>
        <v>0</v>
      </c>
      <c r="E56" s="49">
        <f t="shared" si="5"/>
        <v>-33168324</v>
      </c>
      <c r="F56" s="50">
        <f t="shared" si="5"/>
        <v>-33168324</v>
      </c>
      <c r="G56" s="50">
        <f t="shared" si="5"/>
        <v>-2330276</v>
      </c>
      <c r="H56" s="50">
        <f t="shared" si="5"/>
        <v>-2893838</v>
      </c>
      <c r="I56" s="50">
        <f t="shared" si="5"/>
        <v>-3006216</v>
      </c>
      <c r="J56" s="50">
        <f t="shared" si="5"/>
        <v>-8230330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-8230330</v>
      </c>
      <c r="X56" s="50">
        <f t="shared" si="5"/>
        <v>-8292081</v>
      </c>
      <c r="Y56" s="50">
        <f t="shared" si="5"/>
        <v>61751</v>
      </c>
      <c r="Z56" s="51">
        <f>+IF(X56&lt;&gt;0,+(Y56/X56)*100,0)</f>
        <v>-0.74469846592188382</v>
      </c>
      <c r="AA56" s="48">
        <f>SUM(AA53:AA55)</f>
        <v>-33168324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-23420844</v>
      </c>
      <c r="D59" s="65">
        <f>SUM(D56:D58)</f>
        <v>0</v>
      </c>
      <c r="E59" s="66">
        <f t="shared" si="6"/>
        <v>-33168324</v>
      </c>
      <c r="F59" s="67">
        <f t="shared" si="6"/>
        <v>-33168324</v>
      </c>
      <c r="G59" s="67">
        <f t="shared" si="6"/>
        <v>-2330276</v>
      </c>
      <c r="H59" s="67">
        <f t="shared" si="6"/>
        <v>-2893838</v>
      </c>
      <c r="I59" s="67">
        <f t="shared" si="6"/>
        <v>-3006216</v>
      </c>
      <c r="J59" s="67">
        <f t="shared" si="6"/>
        <v>-8230330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-8230330</v>
      </c>
      <c r="X59" s="67">
        <f t="shared" si="6"/>
        <v>-8292081</v>
      </c>
      <c r="Y59" s="67">
        <f t="shared" si="6"/>
        <v>61751</v>
      </c>
      <c r="Z59" s="68">
        <f>+IF(X59&lt;&gt;0,+(Y59/X59)*100,0)</f>
        <v>-0.74469846592188382</v>
      </c>
      <c r="AA59" s="65">
        <f>SUM(AA56:AA58)</f>
        <v>-33168324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25745638</v>
      </c>
      <c r="G8" s="22">
        <v>1844033</v>
      </c>
      <c r="H8" s="22">
        <v>1943734</v>
      </c>
      <c r="I8" s="22">
        <v>1760256</v>
      </c>
      <c r="J8" s="22">
        <v>5548023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5548023</v>
      </c>
      <c r="X8" s="22">
        <v>6436401</v>
      </c>
      <c r="Y8" s="22">
        <v>-888378</v>
      </c>
      <c r="Z8" s="23">
        <v>-13.802402926728774</v>
      </c>
      <c r="AA8" s="20">
        <v>25745638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52097328</v>
      </c>
      <c r="Y25" s="22">
        <v>-52097328</v>
      </c>
      <c r="Z25" s="23">
        <v>-100</v>
      </c>
      <c r="AA25" s="20">
        <v>208389323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234134961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5548023</v>
      </c>
      <c r="X32" s="31">
        <f t="shared" si="0"/>
        <v>58533729</v>
      </c>
      <c r="Y32" s="31">
        <f t="shared" si="0"/>
        <v>-52985706</v>
      </c>
      <c r="Z32" s="32">
        <f>+IF(X32&lt;&gt;0,+(Y32/X32)*100,0)</f>
        <v>-90.521664867789312</v>
      </c>
      <c r="AA32" s="29">
        <f>SUM(AA6:AA31)</f>
        <v>234134961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10098902</v>
      </c>
      <c r="X34" s="22">
        <v>9239283</v>
      </c>
      <c r="Y34" s="22">
        <v>859619</v>
      </c>
      <c r="Z34" s="23">
        <v>9.3039578937023588</v>
      </c>
      <c r="AA34" s="20">
        <v>36957005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4451202</v>
      </c>
      <c r="G37" s="22">
        <v>16201</v>
      </c>
      <c r="H37" s="22">
        <v>1180</v>
      </c>
      <c r="I37" s="22">
        <v>8003</v>
      </c>
      <c r="J37" s="22">
        <v>25384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25384</v>
      </c>
      <c r="X37" s="22">
        <v>1112805</v>
      </c>
      <c r="Y37" s="22">
        <v>-1087421</v>
      </c>
      <c r="Z37" s="23">
        <v>-97.718917510255622</v>
      </c>
      <c r="AA37" s="20">
        <v>4451202</v>
      </c>
    </row>
    <row r="38" spans="1:27" x14ac:dyDescent="0.25">
      <c r="A38" s="19" t="s">
        <v>64</v>
      </c>
      <c r="B38" s="15" t="s">
        <v>32</v>
      </c>
      <c r="C38" s="20">
        <v>3319671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25210134</v>
      </c>
      <c r="Y39" s="22">
        <v>-25210134</v>
      </c>
      <c r="Z39" s="23">
        <v>-100</v>
      </c>
      <c r="AA39" s="20">
        <v>100840522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4293000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1073250</v>
      </c>
      <c r="Y41" s="22">
        <v>-1073250</v>
      </c>
      <c r="Z41" s="23">
        <v>-100</v>
      </c>
      <c r="AA41" s="20">
        <v>4293000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/>
      <c r="G43" s="22"/>
      <c r="H43" s="22"/>
      <c r="I43" s="22">
        <v>8800</v>
      </c>
      <c r="J43" s="22">
        <v>8800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8800</v>
      </c>
      <c r="X43" s="22"/>
      <c r="Y43" s="22">
        <v>8800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>
        <v>172000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43002</v>
      </c>
      <c r="Y44" s="22">
        <v>-43002</v>
      </c>
      <c r="Z44" s="23">
        <v>-100</v>
      </c>
      <c r="AA44" s="20">
        <v>172000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128211690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146713729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10133086</v>
      </c>
      <c r="X47" s="31">
        <f t="shared" si="1"/>
        <v>36678474</v>
      </c>
      <c r="Y47" s="31">
        <f t="shared" si="1"/>
        <v>-26545388</v>
      </c>
      <c r="Z47" s="32">
        <f>+IF(X47&lt;&gt;0,+(Y47/X47)*100,0)</f>
        <v>-72.373207238665387</v>
      </c>
      <c r="AA47" s="29">
        <f>SUM(AA34:AA46)</f>
        <v>146713729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84915767</v>
      </c>
      <c r="D48" s="39">
        <f t="shared" si="2"/>
        <v>0</v>
      </c>
      <c r="E48" s="40">
        <f t="shared" si="2"/>
        <v>87421232</v>
      </c>
      <c r="F48" s="41">
        <f t="shared" si="2"/>
        <v>87421232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-4585063</v>
      </c>
      <c r="X48" s="41">
        <f t="shared" si="2"/>
        <v>21855255</v>
      </c>
      <c r="Y48" s="41">
        <f t="shared" si="2"/>
        <v>-26440318</v>
      </c>
      <c r="Z48" s="42">
        <f>+IF(X48&lt;&gt;0,+(Y48/X48)*100,0)</f>
        <v>-120.97922444739262</v>
      </c>
      <c r="AA48" s="39">
        <f>+AA32-AA47</f>
        <v>87421232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84915767</v>
      </c>
      <c r="D51" s="48">
        <f t="shared" si="3"/>
        <v>0</v>
      </c>
      <c r="E51" s="49">
        <f t="shared" si="3"/>
        <v>87421232</v>
      </c>
      <c r="F51" s="50">
        <f t="shared" si="3"/>
        <v>87421232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-4585063</v>
      </c>
      <c r="X51" s="50">
        <f t="shared" si="3"/>
        <v>21855255</v>
      </c>
      <c r="Y51" s="50">
        <f t="shared" si="3"/>
        <v>-26440318</v>
      </c>
      <c r="Z51" s="51">
        <f>+IF(X51&lt;&gt;0,+(Y51/X51)*100,0)</f>
        <v>-120.97922444739262</v>
      </c>
      <c r="AA51" s="48">
        <f>SUM(AA48:AA50)</f>
        <v>87421232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84915767</v>
      </c>
      <c r="D53" s="54">
        <f>+D51-D52</f>
        <v>0</v>
      </c>
      <c r="E53" s="55">
        <f t="shared" si="4"/>
        <v>87421232</v>
      </c>
      <c r="F53" s="56">
        <f t="shared" si="4"/>
        <v>87421232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-4585063</v>
      </c>
      <c r="X53" s="56">
        <f t="shared" si="4"/>
        <v>21855255</v>
      </c>
      <c r="Y53" s="56">
        <f t="shared" si="4"/>
        <v>-26440318</v>
      </c>
      <c r="Z53" s="57">
        <f>+IF(X53&lt;&gt;0,+(Y53/X53)*100,0)</f>
        <v>-120.97922444739262</v>
      </c>
      <c r="AA53" s="54">
        <f>+AA51-AA52</f>
        <v>87421232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84915767</v>
      </c>
      <c r="D56" s="48">
        <f>SUM(D53:D55)</f>
        <v>0</v>
      </c>
      <c r="E56" s="49">
        <f t="shared" si="5"/>
        <v>87421232</v>
      </c>
      <c r="F56" s="50">
        <f t="shared" si="5"/>
        <v>87421232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-4585063</v>
      </c>
      <c r="X56" s="50">
        <f t="shared" si="5"/>
        <v>21855255</v>
      </c>
      <c r="Y56" s="50">
        <f t="shared" si="5"/>
        <v>-26440318</v>
      </c>
      <c r="Z56" s="51">
        <f>+IF(X56&lt;&gt;0,+(Y56/X56)*100,0)</f>
        <v>-120.97922444739262</v>
      </c>
      <c r="AA56" s="48">
        <f>SUM(AA53:AA55)</f>
        <v>87421232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84915767</v>
      </c>
      <c r="D59" s="65">
        <f>SUM(D56:D58)</f>
        <v>0</v>
      </c>
      <c r="E59" s="66">
        <f t="shared" si="6"/>
        <v>87421232</v>
      </c>
      <c r="F59" s="67">
        <f t="shared" si="6"/>
        <v>87421232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-4585063</v>
      </c>
      <c r="X59" s="67">
        <f t="shared" si="6"/>
        <v>21855255</v>
      </c>
      <c r="Y59" s="67">
        <f t="shared" si="6"/>
        <v>-26440318</v>
      </c>
      <c r="Z59" s="68">
        <f>+IF(X59&lt;&gt;0,+(Y59/X59)*100,0)</f>
        <v>-120.97922444739262</v>
      </c>
      <c r="AA59" s="65">
        <f>SUM(AA56:AA58)</f>
        <v>87421232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1340172</v>
      </c>
      <c r="D8" s="20"/>
      <c r="E8" s="21">
        <v>1431026</v>
      </c>
      <c r="F8" s="22">
        <v>1431026</v>
      </c>
      <c r="G8" s="22">
        <v>122592</v>
      </c>
      <c r="H8" s="22">
        <v>122592</v>
      </c>
      <c r="I8" s="22">
        <v>122982</v>
      </c>
      <c r="J8" s="22">
        <v>368166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368166</v>
      </c>
      <c r="X8" s="22">
        <v>357758</v>
      </c>
      <c r="Y8" s="22">
        <v>10408</v>
      </c>
      <c r="Z8" s="23">
        <v>2.9092291437228517</v>
      </c>
      <c r="AA8" s="20">
        <v>1431026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252054</v>
      </c>
      <c r="D13" s="20"/>
      <c r="E13" s="21">
        <v>1148149</v>
      </c>
      <c r="F13" s="22">
        <v>1148149</v>
      </c>
      <c r="G13" s="22">
        <v>35045</v>
      </c>
      <c r="H13" s="22">
        <v>146826</v>
      </c>
      <c r="I13" s="22">
        <v>148277</v>
      </c>
      <c r="J13" s="22">
        <v>330148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330148</v>
      </c>
      <c r="X13" s="22">
        <v>287038</v>
      </c>
      <c r="Y13" s="22">
        <v>43110</v>
      </c>
      <c r="Z13" s="23">
        <v>15.01891735589016</v>
      </c>
      <c r="AA13" s="20">
        <v>1148149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1592226</v>
      </c>
      <c r="D32" s="29">
        <f t="shared" ref="D32:Y32" si="0">SUM(D6:D31)</f>
        <v>0</v>
      </c>
      <c r="E32" s="30">
        <f t="shared" si="0"/>
        <v>2579175</v>
      </c>
      <c r="F32" s="31">
        <f t="shared" si="0"/>
        <v>2579175</v>
      </c>
      <c r="G32" s="31">
        <f t="shared" si="0"/>
        <v>157637</v>
      </c>
      <c r="H32" s="31">
        <f t="shared" si="0"/>
        <v>269418</v>
      </c>
      <c r="I32" s="31">
        <f t="shared" si="0"/>
        <v>271259</v>
      </c>
      <c r="J32" s="31">
        <f t="shared" si="0"/>
        <v>698314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698314</v>
      </c>
      <c r="X32" s="31">
        <f t="shared" si="0"/>
        <v>644796</v>
      </c>
      <c r="Y32" s="31">
        <f t="shared" si="0"/>
        <v>53518</v>
      </c>
      <c r="Z32" s="32">
        <f>+IF(X32&lt;&gt;0,+(Y32/X32)*100,0)</f>
        <v>8.2999894540288714</v>
      </c>
      <c r="AA32" s="29">
        <f>SUM(AA6:AA31)</f>
        <v>2579175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2124414</v>
      </c>
      <c r="D34" s="20"/>
      <c r="E34" s="21">
        <v>2365253</v>
      </c>
      <c r="F34" s="22">
        <v>2365253</v>
      </c>
      <c r="G34" s="22">
        <v>156132</v>
      </c>
      <c r="H34" s="22">
        <v>205621</v>
      </c>
      <c r="I34" s="22">
        <v>171264</v>
      </c>
      <c r="J34" s="22">
        <v>533017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533017</v>
      </c>
      <c r="X34" s="22">
        <v>591299</v>
      </c>
      <c r="Y34" s="22">
        <v>-58282</v>
      </c>
      <c r="Z34" s="23">
        <v>-9.8566038501671738</v>
      </c>
      <c r="AA34" s="20">
        <v>2365253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-484524</v>
      </c>
      <c r="D38" s="20"/>
      <c r="E38" s="21">
        <v>660658</v>
      </c>
      <c r="F38" s="22">
        <v>660658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165163</v>
      </c>
      <c r="Y38" s="22">
        <v>-165163</v>
      </c>
      <c r="Z38" s="23">
        <v>-100</v>
      </c>
      <c r="AA38" s="20">
        <v>660658</v>
      </c>
    </row>
    <row r="39" spans="1:27" x14ac:dyDescent="0.25">
      <c r="A39" s="19" t="s">
        <v>65</v>
      </c>
      <c r="B39" s="15" t="s">
        <v>32</v>
      </c>
      <c r="C39" s="20">
        <v>225304</v>
      </c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124997</v>
      </c>
      <c r="Y39" s="22">
        <v>-124997</v>
      </c>
      <c r="Z39" s="23">
        <v>-100</v>
      </c>
      <c r="AA39" s="20">
        <v>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124997</v>
      </c>
      <c r="Y41" s="22">
        <v>-124997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18757</v>
      </c>
      <c r="D44" s="20"/>
      <c r="E44" s="21">
        <v>259401</v>
      </c>
      <c r="F44" s="22">
        <v>259401</v>
      </c>
      <c r="G44" s="22">
        <v>1336</v>
      </c>
      <c r="H44" s="22">
        <v>1824</v>
      </c>
      <c r="I44" s="22">
        <v>1477</v>
      </c>
      <c r="J44" s="22">
        <v>4637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4637</v>
      </c>
      <c r="X44" s="22">
        <v>64848</v>
      </c>
      <c r="Y44" s="22">
        <v>-60211</v>
      </c>
      <c r="Z44" s="23">
        <v>-92.849432519121635</v>
      </c>
      <c r="AA44" s="20">
        <v>259401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1883951</v>
      </c>
      <c r="D47" s="29">
        <f t="shared" ref="D47:Y47" si="1">SUM(D34:D46)</f>
        <v>0</v>
      </c>
      <c r="E47" s="30">
        <f t="shared" si="1"/>
        <v>4285312</v>
      </c>
      <c r="F47" s="31">
        <f t="shared" si="1"/>
        <v>4285312</v>
      </c>
      <c r="G47" s="31">
        <f t="shared" si="1"/>
        <v>157468</v>
      </c>
      <c r="H47" s="31">
        <f t="shared" si="1"/>
        <v>207445</v>
      </c>
      <c r="I47" s="31">
        <f t="shared" si="1"/>
        <v>172741</v>
      </c>
      <c r="J47" s="31">
        <f t="shared" si="1"/>
        <v>537654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537654</v>
      </c>
      <c r="X47" s="31">
        <f t="shared" si="1"/>
        <v>1071304</v>
      </c>
      <c r="Y47" s="31">
        <f t="shared" si="1"/>
        <v>-533650</v>
      </c>
      <c r="Z47" s="32">
        <f>+IF(X47&lt;&gt;0,+(Y47/X47)*100,0)</f>
        <v>-49.813124939326279</v>
      </c>
      <c r="AA47" s="29">
        <f>SUM(AA34:AA46)</f>
        <v>4285312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-291725</v>
      </c>
      <c r="D48" s="39">
        <f t="shared" si="2"/>
        <v>0</v>
      </c>
      <c r="E48" s="40">
        <f t="shared" si="2"/>
        <v>-1706137</v>
      </c>
      <c r="F48" s="41">
        <f t="shared" si="2"/>
        <v>-1706137</v>
      </c>
      <c r="G48" s="41">
        <f t="shared" si="2"/>
        <v>169</v>
      </c>
      <c r="H48" s="41">
        <f t="shared" si="2"/>
        <v>61973</v>
      </c>
      <c r="I48" s="41">
        <f t="shared" si="2"/>
        <v>98518</v>
      </c>
      <c r="J48" s="41">
        <f t="shared" si="2"/>
        <v>160660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160660</v>
      </c>
      <c r="X48" s="41">
        <f t="shared" si="2"/>
        <v>-426508</v>
      </c>
      <c r="Y48" s="41">
        <f t="shared" si="2"/>
        <v>587168</v>
      </c>
      <c r="Z48" s="42">
        <f>+IF(X48&lt;&gt;0,+(Y48/X48)*100,0)</f>
        <v>-137.66869554615621</v>
      </c>
      <c r="AA48" s="39">
        <f>+AA32-AA47</f>
        <v>-1706137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15381131</v>
      </c>
      <c r="F49" s="22">
        <v>15381131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3845282</v>
      </c>
      <c r="Y49" s="22">
        <v>-3845282</v>
      </c>
      <c r="Z49" s="23">
        <v>-100</v>
      </c>
      <c r="AA49" s="20">
        <v>15381131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-291725</v>
      </c>
      <c r="D51" s="48">
        <f t="shared" si="3"/>
        <v>0</v>
      </c>
      <c r="E51" s="49">
        <f t="shared" si="3"/>
        <v>13674994</v>
      </c>
      <c r="F51" s="50">
        <f t="shared" si="3"/>
        <v>13674994</v>
      </c>
      <c r="G51" s="50">
        <f t="shared" si="3"/>
        <v>169</v>
      </c>
      <c r="H51" s="50">
        <f t="shared" si="3"/>
        <v>61973</v>
      </c>
      <c r="I51" s="50">
        <f t="shared" si="3"/>
        <v>98518</v>
      </c>
      <c r="J51" s="50">
        <f t="shared" si="3"/>
        <v>160660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160660</v>
      </c>
      <c r="X51" s="50">
        <f t="shared" si="3"/>
        <v>3418774</v>
      </c>
      <c r="Y51" s="50">
        <f t="shared" si="3"/>
        <v>-3258114</v>
      </c>
      <c r="Z51" s="51">
        <f>+IF(X51&lt;&gt;0,+(Y51/X51)*100,0)</f>
        <v>-95.300654562132507</v>
      </c>
      <c r="AA51" s="48">
        <f>SUM(AA48:AA50)</f>
        <v>13674994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-291725</v>
      </c>
      <c r="D53" s="54">
        <f>+D51-D52</f>
        <v>0</v>
      </c>
      <c r="E53" s="55">
        <f t="shared" si="4"/>
        <v>13674994</v>
      </c>
      <c r="F53" s="56">
        <f t="shared" si="4"/>
        <v>13674994</v>
      </c>
      <c r="G53" s="56">
        <f t="shared" si="4"/>
        <v>169</v>
      </c>
      <c r="H53" s="56">
        <f t="shared" si="4"/>
        <v>61973</v>
      </c>
      <c r="I53" s="56">
        <f t="shared" si="4"/>
        <v>98518</v>
      </c>
      <c r="J53" s="56">
        <f t="shared" si="4"/>
        <v>160660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160660</v>
      </c>
      <c r="X53" s="56">
        <f t="shared" si="4"/>
        <v>3418774</v>
      </c>
      <c r="Y53" s="56">
        <f t="shared" si="4"/>
        <v>-3258114</v>
      </c>
      <c r="Z53" s="57">
        <f>+IF(X53&lt;&gt;0,+(Y53/X53)*100,0)</f>
        <v>-95.300654562132507</v>
      </c>
      <c r="AA53" s="54">
        <f>+AA51-AA52</f>
        <v>13674994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-291725</v>
      </c>
      <c r="D56" s="48">
        <f>SUM(D53:D55)</f>
        <v>0</v>
      </c>
      <c r="E56" s="49">
        <f t="shared" si="5"/>
        <v>13674994</v>
      </c>
      <c r="F56" s="50">
        <f t="shared" si="5"/>
        <v>13674994</v>
      </c>
      <c r="G56" s="50">
        <f t="shared" si="5"/>
        <v>169</v>
      </c>
      <c r="H56" s="50">
        <f t="shared" si="5"/>
        <v>61973</v>
      </c>
      <c r="I56" s="50">
        <f t="shared" si="5"/>
        <v>98518</v>
      </c>
      <c r="J56" s="50">
        <f t="shared" si="5"/>
        <v>160660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160660</v>
      </c>
      <c r="X56" s="50">
        <f t="shared" si="5"/>
        <v>3418774</v>
      </c>
      <c r="Y56" s="50">
        <f t="shared" si="5"/>
        <v>-3258114</v>
      </c>
      <c r="Z56" s="51">
        <f>+IF(X56&lt;&gt;0,+(Y56/X56)*100,0)</f>
        <v>-95.300654562132507</v>
      </c>
      <c r="AA56" s="48">
        <f>SUM(AA53:AA55)</f>
        <v>13674994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-291725</v>
      </c>
      <c r="D59" s="65">
        <f>SUM(D56:D58)</f>
        <v>0</v>
      </c>
      <c r="E59" s="66">
        <f t="shared" si="6"/>
        <v>13674994</v>
      </c>
      <c r="F59" s="67">
        <f t="shared" si="6"/>
        <v>13674994</v>
      </c>
      <c r="G59" s="67">
        <f t="shared" si="6"/>
        <v>169</v>
      </c>
      <c r="H59" s="67">
        <f t="shared" si="6"/>
        <v>61973</v>
      </c>
      <c r="I59" s="67">
        <f t="shared" si="6"/>
        <v>98518</v>
      </c>
      <c r="J59" s="67">
        <f t="shared" si="6"/>
        <v>160660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160660</v>
      </c>
      <c r="X59" s="67">
        <f t="shared" si="6"/>
        <v>3418774</v>
      </c>
      <c r="Y59" s="67">
        <f t="shared" si="6"/>
        <v>-3258114</v>
      </c>
      <c r="Z59" s="68">
        <f>+IF(X59&lt;&gt;0,+(Y59/X59)*100,0)</f>
        <v>-95.300654562132507</v>
      </c>
      <c r="AA59" s="65">
        <f>SUM(AA56:AA58)</f>
        <v>13674994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17935619</v>
      </c>
      <c r="D8" s="20"/>
      <c r="E8" s="21">
        <v>22106434</v>
      </c>
      <c r="F8" s="22">
        <v>22106434</v>
      </c>
      <c r="G8" s="22">
        <v>1683160</v>
      </c>
      <c r="H8" s="22">
        <v>2402418</v>
      </c>
      <c r="I8" s="22">
        <v>2035234</v>
      </c>
      <c r="J8" s="22">
        <v>6120812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6120812</v>
      </c>
      <c r="X8" s="22">
        <v>5526606</v>
      </c>
      <c r="Y8" s="22">
        <v>594206</v>
      </c>
      <c r="Z8" s="23">
        <v>10.751734427965372</v>
      </c>
      <c r="AA8" s="20">
        <v>22106434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21840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39584591</v>
      </c>
      <c r="D25" s="20"/>
      <c r="E25" s="21">
        <v>26500000</v>
      </c>
      <c r="F25" s="22">
        <v>26500000</v>
      </c>
      <c r="G25" s="22">
        <v>11041676</v>
      </c>
      <c r="H25" s="22"/>
      <c r="I25" s="22"/>
      <c r="J25" s="22">
        <v>11041676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11041676</v>
      </c>
      <c r="X25" s="22">
        <v>6624999</v>
      </c>
      <c r="Y25" s="22">
        <v>4416677</v>
      </c>
      <c r="Z25" s="23">
        <v>66.666832704427577</v>
      </c>
      <c r="AA25" s="20">
        <v>26500000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57542050</v>
      </c>
      <c r="D32" s="29">
        <f t="shared" ref="D32:Y32" si="0">SUM(D6:D31)</f>
        <v>0</v>
      </c>
      <c r="E32" s="30">
        <f t="shared" si="0"/>
        <v>48606434</v>
      </c>
      <c r="F32" s="31">
        <f t="shared" si="0"/>
        <v>48606434</v>
      </c>
      <c r="G32" s="31">
        <f t="shared" si="0"/>
        <v>12724836</v>
      </c>
      <c r="H32" s="31">
        <f t="shared" si="0"/>
        <v>2402418</v>
      </c>
      <c r="I32" s="31">
        <f t="shared" si="0"/>
        <v>2035234</v>
      </c>
      <c r="J32" s="31">
        <f t="shared" si="0"/>
        <v>17162488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17162488</v>
      </c>
      <c r="X32" s="31">
        <f t="shared" si="0"/>
        <v>12151605</v>
      </c>
      <c r="Y32" s="31">
        <f t="shared" si="0"/>
        <v>5010883</v>
      </c>
      <c r="Z32" s="32">
        <f>+IF(X32&lt;&gt;0,+(Y32/X32)*100,0)</f>
        <v>41.236388114985637</v>
      </c>
      <c r="AA32" s="29">
        <f>SUM(AA6:AA31)</f>
        <v>48606434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5573263</v>
      </c>
      <c r="D34" s="20"/>
      <c r="E34" s="21">
        <v>6801632</v>
      </c>
      <c r="F34" s="22">
        <v>6801632</v>
      </c>
      <c r="G34" s="22">
        <v>619932</v>
      </c>
      <c r="H34" s="22">
        <v>640548</v>
      </c>
      <c r="I34" s="22">
        <v>797046</v>
      </c>
      <c r="J34" s="22">
        <v>2057526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2057526</v>
      </c>
      <c r="X34" s="22">
        <v>1700409</v>
      </c>
      <c r="Y34" s="22">
        <v>357117</v>
      </c>
      <c r="Z34" s="23">
        <v>21.001829559829428</v>
      </c>
      <c r="AA34" s="20">
        <v>6801632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2436406</v>
      </c>
      <c r="D37" s="20"/>
      <c r="E37" s="21">
        <v>3212458</v>
      </c>
      <c r="F37" s="22">
        <v>3212458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803115</v>
      </c>
      <c r="Y37" s="22">
        <v>-803115</v>
      </c>
      <c r="Z37" s="23">
        <v>-100</v>
      </c>
      <c r="AA37" s="20">
        <v>3212458</v>
      </c>
    </row>
    <row r="38" spans="1:27" x14ac:dyDescent="0.25">
      <c r="A38" s="19" t="s">
        <v>64</v>
      </c>
      <c r="B38" s="15" t="s">
        <v>32</v>
      </c>
      <c r="C38" s="20">
        <v>13048906</v>
      </c>
      <c r="D38" s="20"/>
      <c r="E38" s="21">
        <v>2934950</v>
      </c>
      <c r="F38" s="22">
        <v>2934950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733737</v>
      </c>
      <c r="Y38" s="22">
        <v>-733737</v>
      </c>
      <c r="Z38" s="23">
        <v>-100</v>
      </c>
      <c r="AA38" s="20">
        <v>2934950</v>
      </c>
    </row>
    <row r="39" spans="1:27" x14ac:dyDescent="0.25">
      <c r="A39" s="19" t="s">
        <v>65</v>
      </c>
      <c r="B39" s="15" t="s">
        <v>32</v>
      </c>
      <c r="C39" s="20">
        <v>6966919</v>
      </c>
      <c r="D39" s="20"/>
      <c r="E39" s="21">
        <v>4000000</v>
      </c>
      <c r="F39" s="22">
        <v>4000000</v>
      </c>
      <c r="G39" s="22">
        <v>421377</v>
      </c>
      <c r="H39" s="22">
        <v>421377</v>
      </c>
      <c r="I39" s="22">
        <v>911496</v>
      </c>
      <c r="J39" s="22">
        <v>1754250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1754250</v>
      </c>
      <c r="X39" s="22">
        <v>999999</v>
      </c>
      <c r="Y39" s="22">
        <v>754251</v>
      </c>
      <c r="Z39" s="23">
        <v>75.425175425175425</v>
      </c>
      <c r="AA39" s="20">
        <v>4000000</v>
      </c>
    </row>
    <row r="40" spans="1:27" x14ac:dyDescent="0.25">
      <c r="A40" s="19" t="s">
        <v>40</v>
      </c>
      <c r="B40" s="15" t="s">
        <v>32</v>
      </c>
      <c r="C40" s="20">
        <v>39914</v>
      </c>
      <c r="D40" s="20"/>
      <c r="E40" s="21">
        <v>63276</v>
      </c>
      <c r="F40" s="22">
        <v>63276</v>
      </c>
      <c r="G40" s="22">
        <v>324</v>
      </c>
      <c r="H40" s="22">
        <v>318</v>
      </c>
      <c r="I40" s="22">
        <v>301</v>
      </c>
      <c r="J40" s="22">
        <v>943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943</v>
      </c>
      <c r="X40" s="22">
        <v>15819</v>
      </c>
      <c r="Y40" s="22">
        <v>-14876</v>
      </c>
      <c r="Z40" s="23">
        <v>-94.038814084328976</v>
      </c>
      <c r="AA40" s="20">
        <v>63276</v>
      </c>
    </row>
    <row r="41" spans="1:27" x14ac:dyDescent="0.25">
      <c r="A41" s="19" t="s">
        <v>66</v>
      </c>
      <c r="B41" s="15" t="s">
        <v>32</v>
      </c>
      <c r="C41" s="20">
        <v>10662502</v>
      </c>
      <c r="D41" s="20"/>
      <c r="E41" s="21">
        <v>304900</v>
      </c>
      <c r="F41" s="22">
        <v>304900</v>
      </c>
      <c r="G41" s="22">
        <v>18000</v>
      </c>
      <c r="H41" s="22">
        <v>18000</v>
      </c>
      <c r="I41" s="22">
        <v>18000</v>
      </c>
      <c r="J41" s="22">
        <v>54000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54000</v>
      </c>
      <c r="X41" s="22">
        <v>76227</v>
      </c>
      <c r="Y41" s="22">
        <v>-22227</v>
      </c>
      <c r="Z41" s="23">
        <v>-29.158959423826204</v>
      </c>
      <c r="AA41" s="20">
        <v>304900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3734852</v>
      </c>
      <c r="D43" s="20"/>
      <c r="E43" s="21">
        <v>65050</v>
      </c>
      <c r="F43" s="22">
        <v>65050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16263</v>
      </c>
      <c r="Y43" s="22">
        <v>-16263</v>
      </c>
      <c r="Z43" s="23">
        <v>-100</v>
      </c>
      <c r="AA43" s="20">
        <v>65050</v>
      </c>
    </row>
    <row r="44" spans="1:27" x14ac:dyDescent="0.25">
      <c r="A44" s="19" t="s">
        <v>69</v>
      </c>
      <c r="B44" s="15" t="s">
        <v>32</v>
      </c>
      <c r="C44" s="20">
        <v>4357860</v>
      </c>
      <c r="D44" s="20"/>
      <c r="E44" s="21">
        <v>2312432</v>
      </c>
      <c r="F44" s="22">
        <v>2312432</v>
      </c>
      <c r="G44" s="22">
        <v>169841</v>
      </c>
      <c r="H44" s="22">
        <v>170047</v>
      </c>
      <c r="I44" s="22">
        <v>208245</v>
      </c>
      <c r="J44" s="22">
        <v>548133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548133</v>
      </c>
      <c r="X44" s="22">
        <v>578109</v>
      </c>
      <c r="Y44" s="22">
        <v>-29976</v>
      </c>
      <c r="Z44" s="23">
        <v>-5.1851813412349577</v>
      </c>
      <c r="AA44" s="20">
        <v>2312432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46820622</v>
      </c>
      <c r="D47" s="29">
        <f t="shared" ref="D47:Y47" si="1">SUM(D34:D46)</f>
        <v>0</v>
      </c>
      <c r="E47" s="30">
        <f t="shared" si="1"/>
        <v>19694698</v>
      </c>
      <c r="F47" s="31">
        <f t="shared" si="1"/>
        <v>19694698</v>
      </c>
      <c r="G47" s="31">
        <f t="shared" si="1"/>
        <v>1229474</v>
      </c>
      <c r="H47" s="31">
        <f t="shared" si="1"/>
        <v>1250290</v>
      </c>
      <c r="I47" s="31">
        <f t="shared" si="1"/>
        <v>1935088</v>
      </c>
      <c r="J47" s="31">
        <f t="shared" si="1"/>
        <v>4414852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4414852</v>
      </c>
      <c r="X47" s="31">
        <f t="shared" si="1"/>
        <v>4923678</v>
      </c>
      <c r="Y47" s="31">
        <f t="shared" si="1"/>
        <v>-508826</v>
      </c>
      <c r="Z47" s="32">
        <f>+IF(X47&lt;&gt;0,+(Y47/X47)*100,0)</f>
        <v>-10.334266375664697</v>
      </c>
      <c r="AA47" s="29">
        <f>SUM(AA34:AA46)</f>
        <v>19694698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10721428</v>
      </c>
      <c r="D48" s="39">
        <f t="shared" si="2"/>
        <v>0</v>
      </c>
      <c r="E48" s="40">
        <f t="shared" si="2"/>
        <v>28911736</v>
      </c>
      <c r="F48" s="41">
        <f t="shared" si="2"/>
        <v>28911736</v>
      </c>
      <c r="G48" s="41">
        <f t="shared" si="2"/>
        <v>11495362</v>
      </c>
      <c r="H48" s="41">
        <f t="shared" si="2"/>
        <v>1152128</v>
      </c>
      <c r="I48" s="41">
        <f t="shared" si="2"/>
        <v>100146</v>
      </c>
      <c r="J48" s="41">
        <f t="shared" si="2"/>
        <v>12747636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12747636</v>
      </c>
      <c r="X48" s="41">
        <f t="shared" si="2"/>
        <v>7227927</v>
      </c>
      <c r="Y48" s="41">
        <f t="shared" si="2"/>
        <v>5519709</v>
      </c>
      <c r="Z48" s="42">
        <f>+IF(X48&lt;&gt;0,+(Y48/X48)*100,0)</f>
        <v>76.366418753260788</v>
      </c>
      <c r="AA48" s="39">
        <f>+AA32-AA47</f>
        <v>28911736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5044949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15766377</v>
      </c>
      <c r="D51" s="48">
        <f t="shared" si="3"/>
        <v>0</v>
      </c>
      <c r="E51" s="49">
        <f t="shared" si="3"/>
        <v>28911736</v>
      </c>
      <c r="F51" s="50">
        <f t="shared" si="3"/>
        <v>28911736</v>
      </c>
      <c r="G51" s="50">
        <f t="shared" si="3"/>
        <v>11495362</v>
      </c>
      <c r="H51" s="50">
        <f t="shared" si="3"/>
        <v>1152128</v>
      </c>
      <c r="I51" s="50">
        <f t="shared" si="3"/>
        <v>100146</v>
      </c>
      <c r="J51" s="50">
        <f t="shared" si="3"/>
        <v>12747636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12747636</v>
      </c>
      <c r="X51" s="50">
        <f t="shared" si="3"/>
        <v>7227927</v>
      </c>
      <c r="Y51" s="50">
        <f t="shared" si="3"/>
        <v>5519709</v>
      </c>
      <c r="Z51" s="51">
        <f>+IF(X51&lt;&gt;0,+(Y51/X51)*100,0)</f>
        <v>76.366418753260788</v>
      </c>
      <c r="AA51" s="48">
        <f>SUM(AA48:AA50)</f>
        <v>28911736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15766377</v>
      </c>
      <c r="D53" s="54">
        <f>+D51-D52</f>
        <v>0</v>
      </c>
      <c r="E53" s="55">
        <f t="shared" si="4"/>
        <v>28911736</v>
      </c>
      <c r="F53" s="56">
        <f t="shared" si="4"/>
        <v>28911736</v>
      </c>
      <c r="G53" s="56">
        <f t="shared" si="4"/>
        <v>11495362</v>
      </c>
      <c r="H53" s="56">
        <f t="shared" si="4"/>
        <v>1152128</v>
      </c>
      <c r="I53" s="56">
        <f t="shared" si="4"/>
        <v>100146</v>
      </c>
      <c r="J53" s="56">
        <f t="shared" si="4"/>
        <v>12747636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12747636</v>
      </c>
      <c r="X53" s="56">
        <f t="shared" si="4"/>
        <v>7227927</v>
      </c>
      <c r="Y53" s="56">
        <f t="shared" si="4"/>
        <v>5519709</v>
      </c>
      <c r="Z53" s="57">
        <f>+IF(X53&lt;&gt;0,+(Y53/X53)*100,0)</f>
        <v>76.366418753260788</v>
      </c>
      <c r="AA53" s="54">
        <f>+AA51-AA52</f>
        <v>28911736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15766377</v>
      </c>
      <c r="D56" s="48">
        <f>SUM(D53:D55)</f>
        <v>0</v>
      </c>
      <c r="E56" s="49">
        <f t="shared" si="5"/>
        <v>28911736</v>
      </c>
      <c r="F56" s="50">
        <f t="shared" si="5"/>
        <v>28911736</v>
      </c>
      <c r="G56" s="50">
        <f t="shared" si="5"/>
        <v>11495362</v>
      </c>
      <c r="H56" s="50">
        <f t="shared" si="5"/>
        <v>1152128</v>
      </c>
      <c r="I56" s="50">
        <f t="shared" si="5"/>
        <v>100146</v>
      </c>
      <c r="J56" s="50">
        <f t="shared" si="5"/>
        <v>12747636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12747636</v>
      </c>
      <c r="X56" s="50">
        <f t="shared" si="5"/>
        <v>7227927</v>
      </c>
      <c r="Y56" s="50">
        <f t="shared" si="5"/>
        <v>5519709</v>
      </c>
      <c r="Z56" s="51">
        <f>+IF(X56&lt;&gt;0,+(Y56/X56)*100,0)</f>
        <v>76.366418753260788</v>
      </c>
      <c r="AA56" s="48">
        <f>SUM(AA53:AA55)</f>
        <v>28911736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15766377</v>
      </c>
      <c r="D59" s="65">
        <f>SUM(D56:D58)</f>
        <v>0</v>
      </c>
      <c r="E59" s="66">
        <f t="shared" si="6"/>
        <v>28911736</v>
      </c>
      <c r="F59" s="67">
        <f t="shared" si="6"/>
        <v>28911736</v>
      </c>
      <c r="G59" s="67">
        <f t="shared" si="6"/>
        <v>11495362</v>
      </c>
      <c r="H59" s="67">
        <f t="shared" si="6"/>
        <v>1152128</v>
      </c>
      <c r="I59" s="67">
        <f t="shared" si="6"/>
        <v>100146</v>
      </c>
      <c r="J59" s="67">
        <f t="shared" si="6"/>
        <v>12747636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12747636</v>
      </c>
      <c r="X59" s="67">
        <f t="shared" si="6"/>
        <v>7227927</v>
      </c>
      <c r="Y59" s="67">
        <f t="shared" si="6"/>
        <v>5519709</v>
      </c>
      <c r="Z59" s="68">
        <f>+IF(X59&lt;&gt;0,+(Y59/X59)*100,0)</f>
        <v>76.366418753260788</v>
      </c>
      <c r="AA59" s="65">
        <f>SUM(AA56:AA58)</f>
        <v>28911736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42447507</v>
      </c>
      <c r="D8" s="20"/>
      <c r="E8" s="21">
        <v>49688824</v>
      </c>
      <c r="F8" s="22">
        <v>49688824</v>
      </c>
      <c r="G8" s="22"/>
      <c r="H8" s="22">
        <v>6364161</v>
      </c>
      <c r="I8" s="22">
        <v>4070475</v>
      </c>
      <c r="J8" s="22">
        <v>10434636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10434636</v>
      </c>
      <c r="X8" s="22">
        <v>14791700</v>
      </c>
      <c r="Y8" s="22">
        <v>-4357064</v>
      </c>
      <c r="Z8" s="23">
        <v>-29.456140943907734</v>
      </c>
      <c r="AA8" s="20">
        <v>49688824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56269</v>
      </c>
      <c r="D10" s="20"/>
      <c r="E10" s="21">
        <v>37728</v>
      </c>
      <c r="F10" s="22">
        <v>37728</v>
      </c>
      <c r="G10" s="22"/>
      <c r="H10" s="22">
        <v>15967</v>
      </c>
      <c r="I10" s="22">
        <v>7196</v>
      </c>
      <c r="J10" s="22">
        <v>23163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23163</v>
      </c>
      <c r="X10" s="22"/>
      <c r="Y10" s="22">
        <v>23163</v>
      </c>
      <c r="Z10" s="23"/>
      <c r="AA10" s="20">
        <v>37728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6096875</v>
      </c>
      <c r="F13" s="22">
        <v>6096875</v>
      </c>
      <c r="G13" s="22"/>
      <c r="H13" s="22">
        <v>707095</v>
      </c>
      <c r="I13" s="22">
        <v>374179</v>
      </c>
      <c r="J13" s="22">
        <v>1081274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1081274</v>
      </c>
      <c r="X13" s="22">
        <v>1524219</v>
      </c>
      <c r="Y13" s="22">
        <v>-442945</v>
      </c>
      <c r="Z13" s="23">
        <v>-29.060456535445368</v>
      </c>
      <c r="AA13" s="20">
        <v>6096875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42503776</v>
      </c>
      <c r="D32" s="29">
        <f t="shared" ref="D32:Y32" si="0">SUM(D6:D31)</f>
        <v>0</v>
      </c>
      <c r="E32" s="30">
        <f t="shared" si="0"/>
        <v>55823427</v>
      </c>
      <c r="F32" s="31">
        <f t="shared" si="0"/>
        <v>55823427</v>
      </c>
      <c r="G32" s="31">
        <f t="shared" si="0"/>
        <v>0</v>
      </c>
      <c r="H32" s="31">
        <f t="shared" si="0"/>
        <v>7087223</v>
      </c>
      <c r="I32" s="31">
        <f t="shared" si="0"/>
        <v>4451850</v>
      </c>
      <c r="J32" s="31">
        <f t="shared" si="0"/>
        <v>11539073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11539073</v>
      </c>
      <c r="X32" s="31">
        <f t="shared" si="0"/>
        <v>16315919</v>
      </c>
      <c r="Y32" s="31">
        <f t="shared" si="0"/>
        <v>-4776846</v>
      </c>
      <c r="Z32" s="32">
        <f>+IF(X32&lt;&gt;0,+(Y32/X32)*100,0)</f>
        <v>-29.277210802529723</v>
      </c>
      <c r="AA32" s="29">
        <f>SUM(AA6:AA31)</f>
        <v>55823427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11224117</v>
      </c>
      <c r="D34" s="20"/>
      <c r="E34" s="21">
        <v>19032948</v>
      </c>
      <c r="F34" s="22">
        <v>19032948</v>
      </c>
      <c r="G34" s="22"/>
      <c r="H34" s="22">
        <v>1723599</v>
      </c>
      <c r="I34" s="22">
        <v>846595</v>
      </c>
      <c r="J34" s="22">
        <v>2570194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2570194</v>
      </c>
      <c r="X34" s="22">
        <v>4567225</v>
      </c>
      <c r="Y34" s="22">
        <v>-1997031</v>
      </c>
      <c r="Z34" s="23">
        <v>-43.725259867862867</v>
      </c>
      <c r="AA34" s="20">
        <v>19032948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334219</v>
      </c>
      <c r="D37" s="20"/>
      <c r="E37" s="21">
        <v>1900000</v>
      </c>
      <c r="F37" s="22">
        <v>1900000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174999</v>
      </c>
      <c r="Y37" s="22">
        <v>-174999</v>
      </c>
      <c r="Z37" s="23">
        <v>-100</v>
      </c>
      <c r="AA37" s="20">
        <v>1900000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9302768</v>
      </c>
      <c r="D39" s="20"/>
      <c r="E39" s="21">
        <v>10650994</v>
      </c>
      <c r="F39" s="22">
        <v>10650994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2662749</v>
      </c>
      <c r="Y39" s="22">
        <v>-2662749</v>
      </c>
      <c r="Z39" s="23">
        <v>-100</v>
      </c>
      <c r="AA39" s="20">
        <v>10650994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382089</v>
      </c>
      <c r="D41" s="20"/>
      <c r="E41" s="21">
        <v>1500000</v>
      </c>
      <c r="F41" s="22">
        <v>1500000</v>
      </c>
      <c r="G41" s="22"/>
      <c r="H41" s="22">
        <v>42755</v>
      </c>
      <c r="I41" s="22"/>
      <c r="J41" s="22">
        <v>42755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42755</v>
      </c>
      <c r="X41" s="22">
        <v>135029</v>
      </c>
      <c r="Y41" s="22">
        <v>-92274</v>
      </c>
      <c r="Z41" s="23">
        <v>-68.336431433247668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4121764</v>
      </c>
      <c r="D43" s="20"/>
      <c r="E43" s="21">
        <v>2805069</v>
      </c>
      <c r="F43" s="22">
        <v>2805069</v>
      </c>
      <c r="G43" s="22"/>
      <c r="H43" s="22">
        <v>510609</v>
      </c>
      <c r="I43" s="22">
        <v>108853</v>
      </c>
      <c r="J43" s="22">
        <v>619462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619462</v>
      </c>
      <c r="X43" s="22">
        <v>701268</v>
      </c>
      <c r="Y43" s="22">
        <v>-81806</v>
      </c>
      <c r="Z43" s="23">
        <v>-11.665440316683494</v>
      </c>
      <c r="AA43" s="20">
        <v>2805069</v>
      </c>
    </row>
    <row r="44" spans="1:27" x14ac:dyDescent="0.25">
      <c r="A44" s="19" t="s">
        <v>69</v>
      </c>
      <c r="B44" s="15" t="s">
        <v>32</v>
      </c>
      <c r="C44" s="20">
        <v>1405175</v>
      </c>
      <c r="D44" s="20"/>
      <c r="E44" s="21">
        <v>2089123</v>
      </c>
      <c r="F44" s="22">
        <v>2089123</v>
      </c>
      <c r="G44" s="22"/>
      <c r="H44" s="22">
        <v>31159</v>
      </c>
      <c r="I44" s="22">
        <v>7159</v>
      </c>
      <c r="J44" s="22">
        <v>38318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38318</v>
      </c>
      <c r="X44" s="22">
        <v>44848</v>
      </c>
      <c r="Y44" s="22">
        <v>-6530</v>
      </c>
      <c r="Z44" s="23">
        <v>-14.560292543703174</v>
      </c>
      <c r="AA44" s="20">
        <v>2089123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26770132</v>
      </c>
      <c r="D47" s="29">
        <f t="shared" ref="D47:Y47" si="1">SUM(D34:D46)</f>
        <v>0</v>
      </c>
      <c r="E47" s="30">
        <f t="shared" si="1"/>
        <v>37978134</v>
      </c>
      <c r="F47" s="31">
        <f t="shared" si="1"/>
        <v>37978134</v>
      </c>
      <c r="G47" s="31">
        <f t="shared" si="1"/>
        <v>0</v>
      </c>
      <c r="H47" s="31">
        <f t="shared" si="1"/>
        <v>2308122</v>
      </c>
      <c r="I47" s="31">
        <f t="shared" si="1"/>
        <v>962607</v>
      </c>
      <c r="J47" s="31">
        <f t="shared" si="1"/>
        <v>3270729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3270729</v>
      </c>
      <c r="X47" s="31">
        <f t="shared" si="1"/>
        <v>8286118</v>
      </c>
      <c r="Y47" s="31">
        <f t="shared" si="1"/>
        <v>-5015389</v>
      </c>
      <c r="Z47" s="32">
        <f>+IF(X47&lt;&gt;0,+(Y47/X47)*100,0)</f>
        <v>-60.527607741043511</v>
      </c>
      <c r="AA47" s="29">
        <f>SUM(AA34:AA46)</f>
        <v>37978134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15733644</v>
      </c>
      <c r="D48" s="39">
        <f t="shared" si="2"/>
        <v>0</v>
      </c>
      <c r="E48" s="40">
        <f t="shared" si="2"/>
        <v>17845293</v>
      </c>
      <c r="F48" s="41">
        <f t="shared" si="2"/>
        <v>17845293</v>
      </c>
      <c r="G48" s="41">
        <f t="shared" si="2"/>
        <v>0</v>
      </c>
      <c r="H48" s="41">
        <f t="shared" si="2"/>
        <v>4779101</v>
      </c>
      <c r="I48" s="41">
        <f t="shared" si="2"/>
        <v>3489243</v>
      </c>
      <c r="J48" s="41">
        <f t="shared" si="2"/>
        <v>8268344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8268344</v>
      </c>
      <c r="X48" s="41">
        <f t="shared" si="2"/>
        <v>8029801</v>
      </c>
      <c r="Y48" s="41">
        <f t="shared" si="2"/>
        <v>238543</v>
      </c>
      <c r="Z48" s="42">
        <f>+IF(X48&lt;&gt;0,+(Y48/X48)*100,0)</f>
        <v>2.9707211922188357</v>
      </c>
      <c r="AA48" s="39">
        <f>+AA32-AA47</f>
        <v>17845293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15733644</v>
      </c>
      <c r="D51" s="48">
        <f t="shared" si="3"/>
        <v>0</v>
      </c>
      <c r="E51" s="49">
        <f t="shared" si="3"/>
        <v>17845293</v>
      </c>
      <c r="F51" s="50">
        <f t="shared" si="3"/>
        <v>17845293</v>
      </c>
      <c r="G51" s="50">
        <f t="shared" si="3"/>
        <v>0</v>
      </c>
      <c r="H51" s="50">
        <f t="shared" si="3"/>
        <v>4779101</v>
      </c>
      <c r="I51" s="50">
        <f t="shared" si="3"/>
        <v>3489243</v>
      </c>
      <c r="J51" s="50">
        <f t="shared" si="3"/>
        <v>8268344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8268344</v>
      </c>
      <c r="X51" s="50">
        <f t="shared" si="3"/>
        <v>8029801</v>
      </c>
      <c r="Y51" s="50">
        <f t="shared" si="3"/>
        <v>238543</v>
      </c>
      <c r="Z51" s="51">
        <f>+IF(X51&lt;&gt;0,+(Y51/X51)*100,0)</f>
        <v>2.9707211922188357</v>
      </c>
      <c r="AA51" s="48">
        <f>SUM(AA48:AA50)</f>
        <v>17845293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15733644</v>
      </c>
      <c r="D53" s="54">
        <f>+D51-D52</f>
        <v>0</v>
      </c>
      <c r="E53" s="55">
        <f t="shared" si="4"/>
        <v>17845293</v>
      </c>
      <c r="F53" s="56">
        <f t="shared" si="4"/>
        <v>17845293</v>
      </c>
      <c r="G53" s="56">
        <f t="shared" si="4"/>
        <v>0</v>
      </c>
      <c r="H53" s="56">
        <f t="shared" si="4"/>
        <v>4779101</v>
      </c>
      <c r="I53" s="56">
        <f t="shared" si="4"/>
        <v>3489243</v>
      </c>
      <c r="J53" s="56">
        <f t="shared" si="4"/>
        <v>8268344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8268344</v>
      </c>
      <c r="X53" s="56">
        <f t="shared" si="4"/>
        <v>8029801</v>
      </c>
      <c r="Y53" s="56">
        <f t="shared" si="4"/>
        <v>238543</v>
      </c>
      <c r="Z53" s="57">
        <f>+IF(X53&lt;&gt;0,+(Y53/X53)*100,0)</f>
        <v>2.9707211922188357</v>
      </c>
      <c r="AA53" s="54">
        <f>+AA51-AA52</f>
        <v>17845293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15733644</v>
      </c>
      <c r="D56" s="48">
        <f>SUM(D53:D55)</f>
        <v>0</v>
      </c>
      <c r="E56" s="49">
        <f t="shared" si="5"/>
        <v>17845293</v>
      </c>
      <c r="F56" s="50">
        <f t="shared" si="5"/>
        <v>17845293</v>
      </c>
      <c r="G56" s="50">
        <f t="shared" si="5"/>
        <v>0</v>
      </c>
      <c r="H56" s="50">
        <f t="shared" si="5"/>
        <v>4779101</v>
      </c>
      <c r="I56" s="50">
        <f t="shared" si="5"/>
        <v>3489243</v>
      </c>
      <c r="J56" s="50">
        <f t="shared" si="5"/>
        <v>8268344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8268344</v>
      </c>
      <c r="X56" s="50">
        <f t="shared" si="5"/>
        <v>8029801</v>
      </c>
      <c r="Y56" s="50">
        <f t="shared" si="5"/>
        <v>238543</v>
      </c>
      <c r="Z56" s="51">
        <f>+IF(X56&lt;&gt;0,+(Y56/X56)*100,0)</f>
        <v>2.9707211922188357</v>
      </c>
      <c r="AA56" s="48">
        <f>SUM(AA53:AA55)</f>
        <v>17845293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15733644</v>
      </c>
      <c r="D59" s="65">
        <f>SUM(D56:D58)</f>
        <v>0</v>
      </c>
      <c r="E59" s="66">
        <f t="shared" si="6"/>
        <v>17845293</v>
      </c>
      <c r="F59" s="67">
        <f t="shared" si="6"/>
        <v>17845293</v>
      </c>
      <c r="G59" s="67">
        <f t="shared" si="6"/>
        <v>0</v>
      </c>
      <c r="H59" s="67">
        <f t="shared" si="6"/>
        <v>4779101</v>
      </c>
      <c r="I59" s="67">
        <f t="shared" si="6"/>
        <v>3489243</v>
      </c>
      <c r="J59" s="67">
        <f t="shared" si="6"/>
        <v>8268344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8268344</v>
      </c>
      <c r="X59" s="67">
        <f t="shared" si="6"/>
        <v>8029801</v>
      </c>
      <c r="Y59" s="67">
        <f t="shared" si="6"/>
        <v>238543</v>
      </c>
      <c r="Z59" s="68">
        <f>+IF(X59&lt;&gt;0,+(Y59/X59)*100,0)</f>
        <v>2.9707211922188357</v>
      </c>
      <c r="AA59" s="65">
        <f>SUM(AA56:AA58)</f>
        <v>17845293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>
        <v>-3603</v>
      </c>
      <c r="G7" s="22">
        <v>-295</v>
      </c>
      <c r="H7" s="22"/>
      <c r="I7" s="22"/>
      <c r="J7" s="22">
        <v>-295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-295</v>
      </c>
      <c r="X7" s="22">
        <v>-900</v>
      </c>
      <c r="Y7" s="22">
        <v>605</v>
      </c>
      <c r="Z7" s="23">
        <v>-67.222222222222229</v>
      </c>
      <c r="AA7" s="20">
        <v>-3603</v>
      </c>
    </row>
    <row r="8" spans="1:27" x14ac:dyDescent="0.25">
      <c r="A8" s="19" t="s">
        <v>36</v>
      </c>
      <c r="B8" s="15" t="s">
        <v>32</v>
      </c>
      <c r="C8" s="20">
        <v>2007758</v>
      </c>
      <c r="D8" s="20"/>
      <c r="E8" s="21">
        <v>1611814</v>
      </c>
      <c r="F8" s="22">
        <v>1611814</v>
      </c>
      <c r="G8" s="22">
        <v>-1480</v>
      </c>
      <c r="H8" s="22"/>
      <c r="I8" s="22"/>
      <c r="J8" s="22">
        <v>-1480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-1480</v>
      </c>
      <c r="X8" s="22">
        <v>402954</v>
      </c>
      <c r="Y8" s="22">
        <v>-404434</v>
      </c>
      <c r="Z8" s="23">
        <v>-100.36728758121274</v>
      </c>
      <c r="AA8" s="20">
        <v>1611814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1159445</v>
      </c>
      <c r="D28" s="20"/>
      <c r="E28" s="21">
        <v>4541581</v>
      </c>
      <c r="F28" s="22">
        <v>4541581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1135395</v>
      </c>
      <c r="Y28" s="22">
        <v>-1135395</v>
      </c>
      <c r="Z28" s="23">
        <v>-100</v>
      </c>
      <c r="AA28" s="20">
        <v>4541581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3163718</v>
      </c>
      <c r="D32" s="29">
        <f t="shared" ref="D32:Y32" si="0">SUM(D6:D31)</f>
        <v>0</v>
      </c>
      <c r="E32" s="30">
        <f t="shared" si="0"/>
        <v>6149792</v>
      </c>
      <c r="F32" s="31">
        <f t="shared" si="0"/>
        <v>6149792</v>
      </c>
      <c r="G32" s="31">
        <f t="shared" si="0"/>
        <v>-1775</v>
      </c>
      <c r="H32" s="31">
        <f t="shared" si="0"/>
        <v>0</v>
      </c>
      <c r="I32" s="31">
        <f t="shared" si="0"/>
        <v>0</v>
      </c>
      <c r="J32" s="31">
        <f t="shared" si="0"/>
        <v>-1775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-1775</v>
      </c>
      <c r="X32" s="31">
        <f t="shared" si="0"/>
        <v>1537449</v>
      </c>
      <c r="Y32" s="31">
        <f t="shared" si="0"/>
        <v>-1539224</v>
      </c>
      <c r="Z32" s="32">
        <f>+IF(X32&lt;&gt;0,+(Y32/X32)*100,0)</f>
        <v>-100.11545098406516</v>
      </c>
      <c r="AA32" s="29">
        <f>SUM(AA6:AA31)</f>
        <v>6149792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1937770</v>
      </c>
      <c r="D34" s="20"/>
      <c r="E34" s="21">
        <v>1669554</v>
      </c>
      <c r="F34" s="22">
        <v>1669554</v>
      </c>
      <c r="G34" s="22">
        <v>179128</v>
      </c>
      <c r="H34" s="22"/>
      <c r="I34" s="22">
        <v>169150</v>
      </c>
      <c r="J34" s="22">
        <v>348278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348278</v>
      </c>
      <c r="X34" s="22">
        <v>417387</v>
      </c>
      <c r="Y34" s="22">
        <v>-69109</v>
      </c>
      <c r="Z34" s="23">
        <v>-16.557535332916455</v>
      </c>
      <c r="AA34" s="20">
        <v>1669554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1060441</v>
      </c>
      <c r="F38" s="22">
        <v>1060441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265110</v>
      </c>
      <c r="Y38" s="22">
        <v>-265110</v>
      </c>
      <c r="Z38" s="23">
        <v>-100</v>
      </c>
      <c r="AA38" s="20">
        <v>1060441</v>
      </c>
    </row>
    <row r="39" spans="1:27" x14ac:dyDescent="0.25">
      <c r="A39" s="19" t="s">
        <v>65</v>
      </c>
      <c r="B39" s="15" t="s">
        <v>32</v>
      </c>
      <c r="C39" s="20">
        <v>1153040</v>
      </c>
      <c r="D39" s="20"/>
      <c r="E39" s="21">
        <v>1548192</v>
      </c>
      <c r="F39" s="22">
        <v>1548192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387048</v>
      </c>
      <c r="Y39" s="22">
        <v>-387048</v>
      </c>
      <c r="Z39" s="23">
        <v>-100</v>
      </c>
      <c r="AA39" s="20">
        <v>1548192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1813301</v>
      </c>
      <c r="D41" s="20"/>
      <c r="E41" s="21"/>
      <c r="F41" s="22"/>
      <c r="G41" s="22">
        <v>412</v>
      </c>
      <c r="H41" s="22"/>
      <c r="I41" s="22"/>
      <c r="J41" s="22">
        <v>412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412</v>
      </c>
      <c r="X41" s="22"/>
      <c r="Y41" s="22">
        <v>412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1204783</v>
      </c>
      <c r="D44" s="20"/>
      <c r="E44" s="21">
        <v>5225</v>
      </c>
      <c r="F44" s="22">
        <v>5225</v>
      </c>
      <c r="G44" s="22">
        <v>11054</v>
      </c>
      <c r="H44" s="22"/>
      <c r="I44" s="22">
        <v>1495</v>
      </c>
      <c r="J44" s="22">
        <v>12549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12549</v>
      </c>
      <c r="X44" s="22">
        <v>1305</v>
      </c>
      <c r="Y44" s="22">
        <v>11244</v>
      </c>
      <c r="Z44" s="23">
        <v>861.60919540229872</v>
      </c>
      <c r="AA44" s="20">
        <v>5225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6108894</v>
      </c>
      <c r="D47" s="29">
        <f t="shared" ref="D47:Y47" si="1">SUM(D34:D46)</f>
        <v>0</v>
      </c>
      <c r="E47" s="30">
        <f t="shared" si="1"/>
        <v>4556841</v>
      </c>
      <c r="F47" s="31">
        <f t="shared" si="1"/>
        <v>4556841</v>
      </c>
      <c r="G47" s="31">
        <f t="shared" si="1"/>
        <v>190594</v>
      </c>
      <c r="H47" s="31">
        <f t="shared" si="1"/>
        <v>0</v>
      </c>
      <c r="I47" s="31">
        <f t="shared" si="1"/>
        <v>170645</v>
      </c>
      <c r="J47" s="31">
        <f t="shared" si="1"/>
        <v>361239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361239</v>
      </c>
      <c r="X47" s="31">
        <f t="shared" si="1"/>
        <v>1139208</v>
      </c>
      <c r="Y47" s="31">
        <f t="shared" si="1"/>
        <v>-777969</v>
      </c>
      <c r="Z47" s="32">
        <f>+IF(X47&lt;&gt;0,+(Y47/X47)*100,0)</f>
        <v>-68.290338550993326</v>
      </c>
      <c r="AA47" s="29">
        <f>SUM(AA34:AA46)</f>
        <v>4556841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-2945176</v>
      </c>
      <c r="D48" s="39">
        <f t="shared" si="2"/>
        <v>0</v>
      </c>
      <c r="E48" s="40">
        <f t="shared" si="2"/>
        <v>1592951</v>
      </c>
      <c r="F48" s="41">
        <f t="shared" si="2"/>
        <v>1592951</v>
      </c>
      <c r="G48" s="41">
        <f t="shared" si="2"/>
        <v>-192369</v>
      </c>
      <c r="H48" s="41">
        <f t="shared" si="2"/>
        <v>0</v>
      </c>
      <c r="I48" s="41">
        <f t="shared" si="2"/>
        <v>-170645</v>
      </c>
      <c r="J48" s="41">
        <f t="shared" si="2"/>
        <v>-363014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-363014</v>
      </c>
      <c r="X48" s="41">
        <f t="shared" si="2"/>
        <v>398241</v>
      </c>
      <c r="Y48" s="41">
        <f t="shared" si="2"/>
        <v>-761255</v>
      </c>
      <c r="Z48" s="42">
        <f>+IF(X48&lt;&gt;0,+(Y48/X48)*100,0)</f>
        <v>-191.15435125966437</v>
      </c>
      <c r="AA48" s="39">
        <f>+AA32-AA47</f>
        <v>1592951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-2945176</v>
      </c>
      <c r="D51" s="48">
        <f t="shared" si="3"/>
        <v>0</v>
      </c>
      <c r="E51" s="49">
        <f t="shared" si="3"/>
        <v>1592951</v>
      </c>
      <c r="F51" s="50">
        <f t="shared" si="3"/>
        <v>1592951</v>
      </c>
      <c r="G51" s="50">
        <f t="shared" si="3"/>
        <v>-192369</v>
      </c>
      <c r="H51" s="50">
        <f t="shared" si="3"/>
        <v>0</v>
      </c>
      <c r="I51" s="50">
        <f t="shared" si="3"/>
        <v>-170645</v>
      </c>
      <c r="J51" s="50">
        <f t="shared" si="3"/>
        <v>-363014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-363014</v>
      </c>
      <c r="X51" s="50">
        <f t="shared" si="3"/>
        <v>398241</v>
      </c>
      <c r="Y51" s="50">
        <f t="shared" si="3"/>
        <v>-761255</v>
      </c>
      <c r="Z51" s="51">
        <f>+IF(X51&lt;&gt;0,+(Y51/X51)*100,0)</f>
        <v>-191.15435125966437</v>
      </c>
      <c r="AA51" s="48">
        <f>SUM(AA48:AA50)</f>
        <v>1592951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-2945176</v>
      </c>
      <c r="D53" s="54">
        <f>+D51-D52</f>
        <v>0</v>
      </c>
      <c r="E53" s="55">
        <f t="shared" si="4"/>
        <v>1592951</v>
      </c>
      <c r="F53" s="56">
        <f t="shared" si="4"/>
        <v>1592951</v>
      </c>
      <c r="G53" s="56">
        <f t="shared" si="4"/>
        <v>-192369</v>
      </c>
      <c r="H53" s="56">
        <f t="shared" si="4"/>
        <v>0</v>
      </c>
      <c r="I53" s="56">
        <f t="shared" si="4"/>
        <v>-170645</v>
      </c>
      <c r="J53" s="56">
        <f t="shared" si="4"/>
        <v>-363014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-363014</v>
      </c>
      <c r="X53" s="56">
        <f t="shared" si="4"/>
        <v>398241</v>
      </c>
      <c r="Y53" s="56">
        <f t="shared" si="4"/>
        <v>-761255</v>
      </c>
      <c r="Z53" s="57">
        <f>+IF(X53&lt;&gt;0,+(Y53/X53)*100,0)</f>
        <v>-191.15435125966437</v>
      </c>
      <c r="AA53" s="54">
        <f>+AA51-AA52</f>
        <v>1592951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-2945176</v>
      </c>
      <c r="D56" s="48">
        <f>SUM(D53:D55)</f>
        <v>0</v>
      </c>
      <c r="E56" s="49">
        <f t="shared" si="5"/>
        <v>1592951</v>
      </c>
      <c r="F56" s="50">
        <f t="shared" si="5"/>
        <v>1592951</v>
      </c>
      <c r="G56" s="50">
        <f t="shared" si="5"/>
        <v>-192369</v>
      </c>
      <c r="H56" s="50">
        <f t="shared" si="5"/>
        <v>0</v>
      </c>
      <c r="I56" s="50">
        <f t="shared" si="5"/>
        <v>-170645</v>
      </c>
      <c r="J56" s="50">
        <f t="shared" si="5"/>
        <v>-363014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-363014</v>
      </c>
      <c r="X56" s="50">
        <f t="shared" si="5"/>
        <v>398241</v>
      </c>
      <c r="Y56" s="50">
        <f t="shared" si="5"/>
        <v>-761255</v>
      </c>
      <c r="Z56" s="51">
        <f>+IF(X56&lt;&gt;0,+(Y56/X56)*100,0)</f>
        <v>-191.15435125966437</v>
      </c>
      <c r="AA56" s="48">
        <f>SUM(AA53:AA55)</f>
        <v>1592951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-2945176</v>
      </c>
      <c r="D59" s="65">
        <f>SUM(D56:D58)</f>
        <v>0</v>
      </c>
      <c r="E59" s="66">
        <f t="shared" si="6"/>
        <v>1592951</v>
      </c>
      <c r="F59" s="67">
        <f t="shared" si="6"/>
        <v>1592951</v>
      </c>
      <c r="G59" s="67">
        <f t="shared" si="6"/>
        <v>-192369</v>
      </c>
      <c r="H59" s="67">
        <f t="shared" si="6"/>
        <v>0</v>
      </c>
      <c r="I59" s="67">
        <f t="shared" si="6"/>
        <v>-170645</v>
      </c>
      <c r="J59" s="67">
        <f t="shared" si="6"/>
        <v>-363014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-363014</v>
      </c>
      <c r="X59" s="67">
        <f t="shared" si="6"/>
        <v>398241</v>
      </c>
      <c r="Y59" s="67">
        <f t="shared" si="6"/>
        <v>-761255</v>
      </c>
      <c r="Z59" s="68">
        <f>+IF(X59&lt;&gt;0,+(Y59/X59)*100,0)</f>
        <v>-191.15435125966437</v>
      </c>
      <c r="AA59" s="65">
        <f>SUM(AA56:AA58)</f>
        <v>1592951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14227961</v>
      </c>
      <c r="D8" s="20"/>
      <c r="E8" s="21">
        <v>22427989</v>
      </c>
      <c r="F8" s="22">
        <v>22427989</v>
      </c>
      <c r="G8" s="22">
        <v>1344534</v>
      </c>
      <c r="H8" s="22">
        <v>1241749</v>
      </c>
      <c r="I8" s="22">
        <v>1254660</v>
      </c>
      <c r="J8" s="22">
        <v>3840943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3840943</v>
      </c>
      <c r="X8" s="22">
        <v>5607000</v>
      </c>
      <c r="Y8" s="22">
        <v>-1766057</v>
      </c>
      <c r="Z8" s="23">
        <v>-31.497360442304263</v>
      </c>
      <c r="AA8" s="20">
        <v>22427989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14227961</v>
      </c>
      <c r="D32" s="29">
        <f t="shared" ref="D32:Y32" si="0">SUM(D6:D31)</f>
        <v>0</v>
      </c>
      <c r="E32" s="30">
        <f t="shared" si="0"/>
        <v>22427989</v>
      </c>
      <c r="F32" s="31">
        <f t="shared" si="0"/>
        <v>22427989</v>
      </c>
      <c r="G32" s="31">
        <f t="shared" si="0"/>
        <v>1344534</v>
      </c>
      <c r="H32" s="31">
        <f t="shared" si="0"/>
        <v>1241749</v>
      </c>
      <c r="I32" s="31">
        <f t="shared" si="0"/>
        <v>1254660</v>
      </c>
      <c r="J32" s="31">
        <f t="shared" si="0"/>
        <v>3840943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3840943</v>
      </c>
      <c r="X32" s="31">
        <f t="shared" si="0"/>
        <v>5607000</v>
      </c>
      <c r="Y32" s="31">
        <f t="shared" si="0"/>
        <v>-1766057</v>
      </c>
      <c r="Z32" s="32">
        <f>+IF(X32&lt;&gt;0,+(Y32/X32)*100,0)</f>
        <v>-31.497360442304263</v>
      </c>
      <c r="AA32" s="29">
        <f>SUM(AA6:AA31)</f>
        <v>22427989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7557130</v>
      </c>
      <c r="D34" s="20"/>
      <c r="E34" s="21">
        <v>7622171</v>
      </c>
      <c r="F34" s="22">
        <v>7622171</v>
      </c>
      <c r="G34" s="22">
        <v>605809</v>
      </c>
      <c r="H34" s="22">
        <v>634853</v>
      </c>
      <c r="I34" s="22">
        <v>634342</v>
      </c>
      <c r="J34" s="22">
        <v>1875004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1875004</v>
      </c>
      <c r="X34" s="22">
        <v>1905546</v>
      </c>
      <c r="Y34" s="22">
        <v>-30542</v>
      </c>
      <c r="Z34" s="23">
        <v>-1.6027952093520703</v>
      </c>
      <c r="AA34" s="20">
        <v>7622171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237883</v>
      </c>
      <c r="D37" s="20"/>
      <c r="E37" s="21">
        <v>3752211</v>
      </c>
      <c r="F37" s="22">
        <v>3752211</v>
      </c>
      <c r="G37" s="22">
        <v>54</v>
      </c>
      <c r="H37" s="22">
        <v>1152</v>
      </c>
      <c r="I37" s="22">
        <v>10653</v>
      </c>
      <c r="J37" s="22">
        <v>11859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11859</v>
      </c>
      <c r="X37" s="22">
        <v>938052</v>
      </c>
      <c r="Y37" s="22">
        <v>-926193</v>
      </c>
      <c r="Z37" s="23">
        <v>-98.735784370162847</v>
      </c>
      <c r="AA37" s="20">
        <v>3752211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6531749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1912812</v>
      </c>
      <c r="Y39" s="22">
        <v>-1912812</v>
      </c>
      <c r="Z39" s="23">
        <v>-100</v>
      </c>
      <c r="AA39" s="20">
        <v>7651243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143939</v>
      </c>
      <c r="D41" s="20"/>
      <c r="E41" s="21">
        <v>2780602</v>
      </c>
      <c r="F41" s="22">
        <v>2780602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695148</v>
      </c>
      <c r="Y41" s="22">
        <v>-695148</v>
      </c>
      <c r="Z41" s="23">
        <v>-100</v>
      </c>
      <c r="AA41" s="20">
        <v>2780602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1353114</v>
      </c>
      <c r="Y43" s="22">
        <v>-1353114</v>
      </c>
      <c r="Z43" s="23">
        <v>-100</v>
      </c>
      <c r="AA43" s="20">
        <v>5412451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14470701</v>
      </c>
      <c r="D47" s="29">
        <f t="shared" ref="D47:Y47" si="1">SUM(D34:D46)</f>
        <v>0</v>
      </c>
      <c r="E47" s="30">
        <f t="shared" si="1"/>
        <v>27218678</v>
      </c>
      <c r="F47" s="31">
        <f t="shared" si="1"/>
        <v>27218678</v>
      </c>
      <c r="G47" s="31">
        <f t="shared" si="1"/>
        <v>605863</v>
      </c>
      <c r="H47" s="31">
        <f t="shared" si="1"/>
        <v>636005</v>
      </c>
      <c r="I47" s="31">
        <f t="shared" si="1"/>
        <v>644995</v>
      </c>
      <c r="J47" s="31">
        <f t="shared" si="1"/>
        <v>1886863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1886863</v>
      </c>
      <c r="X47" s="31">
        <f t="shared" si="1"/>
        <v>6804672</v>
      </c>
      <c r="Y47" s="31">
        <f t="shared" si="1"/>
        <v>-4917809</v>
      </c>
      <c r="Z47" s="32">
        <f>+IF(X47&lt;&gt;0,+(Y47/X47)*100,0)</f>
        <v>-72.271066114575405</v>
      </c>
      <c r="AA47" s="29">
        <f>SUM(AA34:AA46)</f>
        <v>27218678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-242740</v>
      </c>
      <c r="D48" s="39">
        <f t="shared" si="2"/>
        <v>0</v>
      </c>
      <c r="E48" s="40">
        <f t="shared" si="2"/>
        <v>-4790689</v>
      </c>
      <c r="F48" s="41">
        <f t="shared" si="2"/>
        <v>-4790689</v>
      </c>
      <c r="G48" s="41">
        <f t="shared" si="2"/>
        <v>738671</v>
      </c>
      <c r="H48" s="41">
        <f t="shared" si="2"/>
        <v>605744</v>
      </c>
      <c r="I48" s="41">
        <f t="shared" si="2"/>
        <v>609665</v>
      </c>
      <c r="J48" s="41">
        <f t="shared" si="2"/>
        <v>1954080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1954080</v>
      </c>
      <c r="X48" s="41">
        <f t="shared" si="2"/>
        <v>-1197672</v>
      </c>
      <c r="Y48" s="41">
        <f t="shared" si="2"/>
        <v>3151752</v>
      </c>
      <c r="Z48" s="42">
        <f>+IF(X48&lt;&gt;0,+(Y48/X48)*100,0)</f>
        <v>-263.15652365589244</v>
      </c>
      <c r="AA48" s="39">
        <f>+AA32-AA47</f>
        <v>-4790689</v>
      </c>
    </row>
    <row r="49" spans="1:27" x14ac:dyDescent="0.25">
      <c r="A49" s="43" t="s">
        <v>74</v>
      </c>
      <c r="B49" s="15" t="s">
        <v>32</v>
      </c>
      <c r="C49" s="20">
        <v>8491611</v>
      </c>
      <c r="D49" s="20"/>
      <c r="E49" s="21">
        <v>36599000</v>
      </c>
      <c r="F49" s="22">
        <v>36599000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9149751</v>
      </c>
      <c r="Y49" s="22">
        <v>-9149751</v>
      </c>
      <c r="Z49" s="23">
        <v>-100</v>
      </c>
      <c r="AA49" s="20">
        <v>36599000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8248871</v>
      </c>
      <c r="D51" s="48">
        <f t="shared" si="3"/>
        <v>0</v>
      </c>
      <c r="E51" s="49">
        <f t="shared" si="3"/>
        <v>31808311</v>
      </c>
      <c r="F51" s="50">
        <f t="shared" si="3"/>
        <v>31808311</v>
      </c>
      <c r="G51" s="50">
        <f t="shared" si="3"/>
        <v>738671</v>
      </c>
      <c r="H51" s="50">
        <f t="shared" si="3"/>
        <v>605744</v>
      </c>
      <c r="I51" s="50">
        <f t="shared" si="3"/>
        <v>609665</v>
      </c>
      <c r="J51" s="50">
        <f t="shared" si="3"/>
        <v>1954080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1954080</v>
      </c>
      <c r="X51" s="50">
        <f t="shared" si="3"/>
        <v>7952079</v>
      </c>
      <c r="Y51" s="50">
        <f t="shared" si="3"/>
        <v>-5997999</v>
      </c>
      <c r="Z51" s="51">
        <f>+IF(X51&lt;&gt;0,+(Y51/X51)*100,0)</f>
        <v>-75.426803481202839</v>
      </c>
      <c r="AA51" s="48">
        <f>SUM(AA48:AA50)</f>
        <v>31808311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8248871</v>
      </c>
      <c r="D53" s="54">
        <f>+D51-D52</f>
        <v>0</v>
      </c>
      <c r="E53" s="55">
        <f t="shared" si="4"/>
        <v>31808311</v>
      </c>
      <c r="F53" s="56">
        <f t="shared" si="4"/>
        <v>31808311</v>
      </c>
      <c r="G53" s="56">
        <f t="shared" si="4"/>
        <v>738671</v>
      </c>
      <c r="H53" s="56">
        <f t="shared" si="4"/>
        <v>605744</v>
      </c>
      <c r="I53" s="56">
        <f t="shared" si="4"/>
        <v>609665</v>
      </c>
      <c r="J53" s="56">
        <f t="shared" si="4"/>
        <v>1954080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1954080</v>
      </c>
      <c r="X53" s="56">
        <f t="shared" si="4"/>
        <v>7952079</v>
      </c>
      <c r="Y53" s="56">
        <f t="shared" si="4"/>
        <v>-5997999</v>
      </c>
      <c r="Z53" s="57">
        <f>+IF(X53&lt;&gt;0,+(Y53/X53)*100,0)</f>
        <v>-75.426803481202839</v>
      </c>
      <c r="AA53" s="54">
        <f>+AA51-AA52</f>
        <v>31808311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8248871</v>
      </c>
      <c r="D56" s="48">
        <f>SUM(D53:D55)</f>
        <v>0</v>
      </c>
      <c r="E56" s="49">
        <f t="shared" si="5"/>
        <v>31808311</v>
      </c>
      <c r="F56" s="50">
        <f t="shared" si="5"/>
        <v>31808311</v>
      </c>
      <c r="G56" s="50">
        <f t="shared" si="5"/>
        <v>738671</v>
      </c>
      <c r="H56" s="50">
        <f t="shared" si="5"/>
        <v>605744</v>
      </c>
      <c r="I56" s="50">
        <f t="shared" si="5"/>
        <v>609665</v>
      </c>
      <c r="J56" s="50">
        <f t="shared" si="5"/>
        <v>1954080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1954080</v>
      </c>
      <c r="X56" s="50">
        <f t="shared" si="5"/>
        <v>7952079</v>
      </c>
      <c r="Y56" s="50">
        <f t="shared" si="5"/>
        <v>-5997999</v>
      </c>
      <c r="Z56" s="51">
        <f>+IF(X56&lt;&gt;0,+(Y56/X56)*100,0)</f>
        <v>-75.426803481202839</v>
      </c>
      <c r="AA56" s="48">
        <f>SUM(AA53:AA55)</f>
        <v>31808311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8248871</v>
      </c>
      <c r="D59" s="65">
        <f>SUM(D56:D58)</f>
        <v>0</v>
      </c>
      <c r="E59" s="66">
        <f t="shared" si="6"/>
        <v>31808311</v>
      </c>
      <c r="F59" s="67">
        <f t="shared" si="6"/>
        <v>31808311</v>
      </c>
      <c r="G59" s="67">
        <f t="shared" si="6"/>
        <v>738671</v>
      </c>
      <c r="H59" s="67">
        <f t="shared" si="6"/>
        <v>605744</v>
      </c>
      <c r="I59" s="67">
        <f t="shared" si="6"/>
        <v>609665</v>
      </c>
      <c r="J59" s="67">
        <f t="shared" si="6"/>
        <v>1954080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1954080</v>
      </c>
      <c r="X59" s="67">
        <f t="shared" si="6"/>
        <v>7952079</v>
      </c>
      <c r="Y59" s="67">
        <f t="shared" si="6"/>
        <v>-5997999</v>
      </c>
      <c r="Z59" s="68">
        <f>+IF(X59&lt;&gt;0,+(Y59/X59)*100,0)</f>
        <v>-75.426803481202839</v>
      </c>
      <c r="AA59" s="65">
        <f>SUM(AA56:AA58)</f>
        <v>31808311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1883023</v>
      </c>
      <c r="D8" s="20"/>
      <c r="E8" s="21">
        <v>2041266</v>
      </c>
      <c r="F8" s="22">
        <v>2041266</v>
      </c>
      <c r="G8" s="22"/>
      <c r="H8" s="22">
        <v>144001</v>
      </c>
      <c r="I8" s="22">
        <v>295449</v>
      </c>
      <c r="J8" s="22">
        <v>439450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439450</v>
      </c>
      <c r="X8" s="22">
        <v>510318</v>
      </c>
      <c r="Y8" s="22">
        <v>-70868</v>
      </c>
      <c r="Z8" s="23">
        <v>-13.887027304543443</v>
      </c>
      <c r="AA8" s="20">
        <v>2041266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504298</v>
      </c>
      <c r="D13" s="20"/>
      <c r="E13" s="21">
        <v>419628</v>
      </c>
      <c r="F13" s="22">
        <v>419628</v>
      </c>
      <c r="G13" s="22"/>
      <c r="H13" s="22">
        <v>42925</v>
      </c>
      <c r="I13" s="22">
        <v>74280</v>
      </c>
      <c r="J13" s="22">
        <v>117205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117205</v>
      </c>
      <c r="X13" s="22">
        <v>104907</v>
      </c>
      <c r="Y13" s="22">
        <v>12298</v>
      </c>
      <c r="Z13" s="23">
        <v>11.722763971898919</v>
      </c>
      <c r="AA13" s="20">
        <v>419628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2387321</v>
      </c>
      <c r="D32" s="29">
        <f t="shared" ref="D32:Y32" si="0">SUM(D6:D31)</f>
        <v>0</v>
      </c>
      <c r="E32" s="30">
        <f t="shared" si="0"/>
        <v>2460894</v>
      </c>
      <c r="F32" s="31">
        <f t="shared" si="0"/>
        <v>2460894</v>
      </c>
      <c r="G32" s="31">
        <f t="shared" si="0"/>
        <v>0</v>
      </c>
      <c r="H32" s="31">
        <f t="shared" si="0"/>
        <v>186926</v>
      </c>
      <c r="I32" s="31">
        <f t="shared" si="0"/>
        <v>369729</v>
      </c>
      <c r="J32" s="31">
        <f t="shared" si="0"/>
        <v>556655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556655</v>
      </c>
      <c r="X32" s="31">
        <f t="shared" si="0"/>
        <v>615225</v>
      </c>
      <c r="Y32" s="31">
        <f t="shared" si="0"/>
        <v>-58570</v>
      </c>
      <c r="Z32" s="32">
        <f>+IF(X32&lt;&gt;0,+(Y32/X32)*100,0)</f>
        <v>-9.5200942744524362</v>
      </c>
      <c r="AA32" s="29">
        <f>SUM(AA6:AA31)</f>
        <v>2460894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501371</v>
      </c>
      <c r="D37" s="20"/>
      <c r="E37" s="21">
        <v>238941</v>
      </c>
      <c r="F37" s="22">
        <v>238941</v>
      </c>
      <c r="G37" s="22"/>
      <c r="H37" s="22">
        <v>139725</v>
      </c>
      <c r="I37" s="22">
        <v>357275</v>
      </c>
      <c r="J37" s="22">
        <v>497000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497000</v>
      </c>
      <c r="X37" s="22">
        <v>59736</v>
      </c>
      <c r="Y37" s="22">
        <v>437264</v>
      </c>
      <c r="Z37" s="23">
        <v>731.99410740591929</v>
      </c>
      <c r="AA37" s="20">
        <v>238941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1021919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1523290</v>
      </c>
      <c r="D47" s="29">
        <f t="shared" ref="D47:Y47" si="1">SUM(D34:D46)</f>
        <v>0</v>
      </c>
      <c r="E47" s="30">
        <f t="shared" si="1"/>
        <v>238941</v>
      </c>
      <c r="F47" s="31">
        <f t="shared" si="1"/>
        <v>238941</v>
      </c>
      <c r="G47" s="31">
        <f t="shared" si="1"/>
        <v>0</v>
      </c>
      <c r="H47" s="31">
        <f t="shared" si="1"/>
        <v>139725</v>
      </c>
      <c r="I47" s="31">
        <f t="shared" si="1"/>
        <v>357275</v>
      </c>
      <c r="J47" s="31">
        <f t="shared" si="1"/>
        <v>497000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497000</v>
      </c>
      <c r="X47" s="31">
        <f t="shared" si="1"/>
        <v>59736</v>
      </c>
      <c r="Y47" s="31">
        <f t="shared" si="1"/>
        <v>437264</v>
      </c>
      <c r="Z47" s="32">
        <f>+IF(X47&lt;&gt;0,+(Y47/X47)*100,0)</f>
        <v>731.99410740591929</v>
      </c>
      <c r="AA47" s="29">
        <f>SUM(AA34:AA46)</f>
        <v>238941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864031</v>
      </c>
      <c r="D48" s="39">
        <f t="shared" si="2"/>
        <v>0</v>
      </c>
      <c r="E48" s="40">
        <f t="shared" si="2"/>
        <v>2221953</v>
      </c>
      <c r="F48" s="41">
        <f t="shared" si="2"/>
        <v>2221953</v>
      </c>
      <c r="G48" s="41">
        <f t="shared" si="2"/>
        <v>0</v>
      </c>
      <c r="H48" s="41">
        <f t="shared" si="2"/>
        <v>47201</v>
      </c>
      <c r="I48" s="41">
        <f t="shared" si="2"/>
        <v>12454</v>
      </c>
      <c r="J48" s="41">
        <f t="shared" si="2"/>
        <v>59655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59655</v>
      </c>
      <c r="X48" s="41">
        <f t="shared" si="2"/>
        <v>555489</v>
      </c>
      <c r="Y48" s="41">
        <f t="shared" si="2"/>
        <v>-495834</v>
      </c>
      <c r="Z48" s="42">
        <f>+IF(X48&lt;&gt;0,+(Y48/X48)*100,0)</f>
        <v>-89.260813445450765</v>
      </c>
      <c r="AA48" s="39">
        <f>+AA32-AA47</f>
        <v>2221953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864031</v>
      </c>
      <c r="D51" s="48">
        <f t="shared" si="3"/>
        <v>0</v>
      </c>
      <c r="E51" s="49">
        <f t="shared" si="3"/>
        <v>2221953</v>
      </c>
      <c r="F51" s="50">
        <f t="shared" si="3"/>
        <v>2221953</v>
      </c>
      <c r="G51" s="50">
        <f t="shared" si="3"/>
        <v>0</v>
      </c>
      <c r="H51" s="50">
        <f t="shared" si="3"/>
        <v>47201</v>
      </c>
      <c r="I51" s="50">
        <f t="shared" si="3"/>
        <v>12454</v>
      </c>
      <c r="J51" s="50">
        <f t="shared" si="3"/>
        <v>59655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59655</v>
      </c>
      <c r="X51" s="50">
        <f t="shared" si="3"/>
        <v>555489</v>
      </c>
      <c r="Y51" s="50">
        <f t="shared" si="3"/>
        <v>-495834</v>
      </c>
      <c r="Z51" s="51">
        <f>+IF(X51&lt;&gt;0,+(Y51/X51)*100,0)</f>
        <v>-89.260813445450765</v>
      </c>
      <c r="AA51" s="48">
        <f>SUM(AA48:AA50)</f>
        <v>2221953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864031</v>
      </c>
      <c r="D53" s="54">
        <f>+D51-D52</f>
        <v>0</v>
      </c>
      <c r="E53" s="55">
        <f t="shared" si="4"/>
        <v>2221953</v>
      </c>
      <c r="F53" s="56">
        <f t="shared" si="4"/>
        <v>2221953</v>
      </c>
      <c r="G53" s="56">
        <f t="shared" si="4"/>
        <v>0</v>
      </c>
      <c r="H53" s="56">
        <f t="shared" si="4"/>
        <v>47201</v>
      </c>
      <c r="I53" s="56">
        <f t="shared" si="4"/>
        <v>12454</v>
      </c>
      <c r="J53" s="56">
        <f t="shared" si="4"/>
        <v>59655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59655</v>
      </c>
      <c r="X53" s="56">
        <f t="shared" si="4"/>
        <v>555489</v>
      </c>
      <c r="Y53" s="56">
        <f t="shared" si="4"/>
        <v>-495834</v>
      </c>
      <c r="Z53" s="57">
        <f>+IF(X53&lt;&gt;0,+(Y53/X53)*100,0)</f>
        <v>-89.260813445450765</v>
      </c>
      <c r="AA53" s="54">
        <f>+AA51-AA52</f>
        <v>2221953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864031</v>
      </c>
      <c r="D56" s="48">
        <f>SUM(D53:D55)</f>
        <v>0</v>
      </c>
      <c r="E56" s="49">
        <f t="shared" si="5"/>
        <v>2221953</v>
      </c>
      <c r="F56" s="50">
        <f t="shared" si="5"/>
        <v>2221953</v>
      </c>
      <c r="G56" s="50">
        <f t="shared" si="5"/>
        <v>0</v>
      </c>
      <c r="H56" s="50">
        <f t="shared" si="5"/>
        <v>47201</v>
      </c>
      <c r="I56" s="50">
        <f t="shared" si="5"/>
        <v>12454</v>
      </c>
      <c r="J56" s="50">
        <f t="shared" si="5"/>
        <v>59655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59655</v>
      </c>
      <c r="X56" s="50">
        <f t="shared" si="5"/>
        <v>555489</v>
      </c>
      <c r="Y56" s="50">
        <f t="shared" si="5"/>
        <v>-495834</v>
      </c>
      <c r="Z56" s="51">
        <f>+IF(X56&lt;&gt;0,+(Y56/X56)*100,0)</f>
        <v>-89.260813445450765</v>
      </c>
      <c r="AA56" s="48">
        <f>SUM(AA53:AA55)</f>
        <v>2221953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864031</v>
      </c>
      <c r="D59" s="65">
        <f>SUM(D56:D58)</f>
        <v>0</v>
      </c>
      <c r="E59" s="66">
        <f t="shared" si="6"/>
        <v>2221953</v>
      </c>
      <c r="F59" s="67">
        <f t="shared" si="6"/>
        <v>2221953</v>
      </c>
      <c r="G59" s="67">
        <f t="shared" si="6"/>
        <v>0</v>
      </c>
      <c r="H59" s="67">
        <f t="shared" si="6"/>
        <v>47201</v>
      </c>
      <c r="I59" s="67">
        <f t="shared" si="6"/>
        <v>12454</v>
      </c>
      <c r="J59" s="67">
        <f t="shared" si="6"/>
        <v>59655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59655</v>
      </c>
      <c r="X59" s="67">
        <f t="shared" si="6"/>
        <v>555489</v>
      </c>
      <c r="Y59" s="67">
        <f t="shared" si="6"/>
        <v>-495834</v>
      </c>
      <c r="Z59" s="68">
        <f>+IF(X59&lt;&gt;0,+(Y59/X59)*100,0)</f>
        <v>-89.260813445450765</v>
      </c>
      <c r="AA59" s="65">
        <f>SUM(AA56:AA58)</f>
        <v>2221953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6975595</v>
      </c>
      <c r="D8" s="20"/>
      <c r="E8" s="21">
        <v>6320099</v>
      </c>
      <c r="F8" s="22">
        <v>6320099</v>
      </c>
      <c r="G8" s="22">
        <v>688737</v>
      </c>
      <c r="H8" s="22">
        <v>928035</v>
      </c>
      <c r="I8" s="22">
        <v>852017</v>
      </c>
      <c r="J8" s="22">
        <v>2468789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2468789</v>
      </c>
      <c r="X8" s="22">
        <v>1580019</v>
      </c>
      <c r="Y8" s="22">
        <v>888770</v>
      </c>
      <c r="Z8" s="23">
        <v>56.250589391646557</v>
      </c>
      <c r="AA8" s="20">
        <v>6320099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6150386</v>
      </c>
      <c r="D25" s="20"/>
      <c r="E25" s="21">
        <v>6602809</v>
      </c>
      <c r="F25" s="22">
        <v>6602809</v>
      </c>
      <c r="G25" s="22">
        <v>-1995</v>
      </c>
      <c r="H25" s="22">
        <v>-469732</v>
      </c>
      <c r="I25" s="22">
        <v>-240299</v>
      </c>
      <c r="J25" s="22">
        <v>-712026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-712026</v>
      </c>
      <c r="X25" s="22">
        <v>1650702</v>
      </c>
      <c r="Y25" s="22">
        <v>-2362728</v>
      </c>
      <c r="Z25" s="23">
        <v>-143.13473903830007</v>
      </c>
      <c r="AA25" s="20">
        <v>6602809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13125981</v>
      </c>
      <c r="D32" s="29">
        <f t="shared" ref="D32:Y32" si="0">SUM(D6:D31)</f>
        <v>0</v>
      </c>
      <c r="E32" s="30">
        <f t="shared" si="0"/>
        <v>12922908</v>
      </c>
      <c r="F32" s="31">
        <f t="shared" si="0"/>
        <v>12922908</v>
      </c>
      <c r="G32" s="31">
        <f t="shared" si="0"/>
        <v>686742</v>
      </c>
      <c r="H32" s="31">
        <f t="shared" si="0"/>
        <v>458303</v>
      </c>
      <c r="I32" s="31">
        <f t="shared" si="0"/>
        <v>611718</v>
      </c>
      <c r="J32" s="31">
        <f t="shared" si="0"/>
        <v>1756763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1756763</v>
      </c>
      <c r="X32" s="31">
        <f t="shared" si="0"/>
        <v>3230721</v>
      </c>
      <c r="Y32" s="31">
        <f t="shared" si="0"/>
        <v>-1473958</v>
      </c>
      <c r="Z32" s="32">
        <f>+IF(X32&lt;&gt;0,+(Y32/X32)*100,0)</f>
        <v>-45.623190612869386</v>
      </c>
      <c r="AA32" s="29">
        <f>SUM(AA6:AA31)</f>
        <v>12922908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2855464</v>
      </c>
      <c r="D34" s="20"/>
      <c r="E34" s="21">
        <v>3075327</v>
      </c>
      <c r="F34" s="22">
        <v>3075327</v>
      </c>
      <c r="G34" s="22">
        <v>265873</v>
      </c>
      <c r="H34" s="22">
        <v>261881</v>
      </c>
      <c r="I34" s="22">
        <v>277147</v>
      </c>
      <c r="J34" s="22">
        <v>804901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804901</v>
      </c>
      <c r="X34" s="22">
        <v>768843</v>
      </c>
      <c r="Y34" s="22">
        <v>36058</v>
      </c>
      <c r="Z34" s="23">
        <v>4.6899041806974902</v>
      </c>
      <c r="AA34" s="20">
        <v>3075327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384557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187500</v>
      </c>
      <c r="Y37" s="22">
        <v>-187500</v>
      </c>
      <c r="Z37" s="23">
        <v>-100</v>
      </c>
      <c r="AA37" s="20">
        <v>750000</v>
      </c>
    </row>
    <row r="38" spans="1:27" x14ac:dyDescent="0.25">
      <c r="A38" s="19" t="s">
        <v>64</v>
      </c>
      <c r="B38" s="15" t="s">
        <v>32</v>
      </c>
      <c r="C38" s="20">
        <v>396126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2410434</v>
      </c>
      <c r="D39" s="20"/>
      <c r="E39" s="21">
        <v>1513582</v>
      </c>
      <c r="F39" s="22">
        <v>1513582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378396</v>
      </c>
      <c r="Y39" s="22">
        <v>-378396</v>
      </c>
      <c r="Z39" s="23">
        <v>-100</v>
      </c>
      <c r="AA39" s="20">
        <v>1513582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357430</v>
      </c>
      <c r="D41" s="20"/>
      <c r="E41" s="21">
        <v>499274</v>
      </c>
      <c r="F41" s="22">
        <v>499274</v>
      </c>
      <c r="G41" s="22">
        <v>4836</v>
      </c>
      <c r="H41" s="22">
        <v>6621</v>
      </c>
      <c r="I41" s="22">
        <v>1470</v>
      </c>
      <c r="J41" s="22">
        <v>12927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12927</v>
      </c>
      <c r="X41" s="22">
        <v>124821</v>
      </c>
      <c r="Y41" s="22">
        <v>-111894</v>
      </c>
      <c r="Z41" s="23">
        <v>-89.64356959165525</v>
      </c>
      <c r="AA41" s="20">
        <v>499274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814601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313860</v>
      </c>
      <c r="Y43" s="22">
        <v>-313860</v>
      </c>
      <c r="Z43" s="23">
        <v>-100</v>
      </c>
      <c r="AA43" s="20">
        <v>1255440</v>
      </c>
    </row>
    <row r="44" spans="1:27" x14ac:dyDescent="0.25">
      <c r="A44" s="19" t="s">
        <v>69</v>
      </c>
      <c r="B44" s="15" t="s">
        <v>32</v>
      </c>
      <c r="C44" s="20">
        <v>417370</v>
      </c>
      <c r="D44" s="20"/>
      <c r="E44" s="21">
        <v>164945</v>
      </c>
      <c r="F44" s="22">
        <v>164945</v>
      </c>
      <c r="G44" s="22">
        <v>22518</v>
      </c>
      <c r="H44" s="22">
        <v>56835</v>
      </c>
      <c r="I44" s="22">
        <v>10783</v>
      </c>
      <c r="J44" s="22">
        <v>90136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90136</v>
      </c>
      <c r="X44" s="22">
        <v>41241</v>
      </c>
      <c r="Y44" s="22">
        <v>48895</v>
      </c>
      <c r="Z44" s="23">
        <v>118.55920079532505</v>
      </c>
      <c r="AA44" s="20">
        <v>164945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7635982</v>
      </c>
      <c r="D47" s="29">
        <f t="shared" ref="D47:Y47" si="1">SUM(D34:D46)</f>
        <v>0</v>
      </c>
      <c r="E47" s="30">
        <f t="shared" si="1"/>
        <v>7258568</v>
      </c>
      <c r="F47" s="31">
        <f t="shared" si="1"/>
        <v>7258568</v>
      </c>
      <c r="G47" s="31">
        <f t="shared" si="1"/>
        <v>293227</v>
      </c>
      <c r="H47" s="31">
        <f t="shared" si="1"/>
        <v>325337</v>
      </c>
      <c r="I47" s="31">
        <f t="shared" si="1"/>
        <v>289400</v>
      </c>
      <c r="J47" s="31">
        <f t="shared" si="1"/>
        <v>907964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907964</v>
      </c>
      <c r="X47" s="31">
        <f t="shared" si="1"/>
        <v>1814664</v>
      </c>
      <c r="Y47" s="31">
        <f t="shared" si="1"/>
        <v>-906700</v>
      </c>
      <c r="Z47" s="32">
        <f>+IF(X47&lt;&gt;0,+(Y47/X47)*100,0)</f>
        <v>-49.965172615977394</v>
      </c>
      <c r="AA47" s="29">
        <f>SUM(AA34:AA46)</f>
        <v>7258568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5489999</v>
      </c>
      <c r="D48" s="39">
        <f t="shared" si="2"/>
        <v>0</v>
      </c>
      <c r="E48" s="40">
        <f t="shared" si="2"/>
        <v>5664340</v>
      </c>
      <c r="F48" s="41">
        <f t="shared" si="2"/>
        <v>5664340</v>
      </c>
      <c r="G48" s="41">
        <f t="shared" si="2"/>
        <v>393515</v>
      </c>
      <c r="H48" s="41">
        <f t="shared" si="2"/>
        <v>132966</v>
      </c>
      <c r="I48" s="41">
        <f t="shared" si="2"/>
        <v>322318</v>
      </c>
      <c r="J48" s="41">
        <f t="shared" si="2"/>
        <v>848799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848799</v>
      </c>
      <c r="X48" s="41">
        <f t="shared" si="2"/>
        <v>1416057</v>
      </c>
      <c r="Y48" s="41">
        <f t="shared" si="2"/>
        <v>-567258</v>
      </c>
      <c r="Z48" s="42">
        <f>+IF(X48&lt;&gt;0,+(Y48/X48)*100,0)</f>
        <v>-40.058980676625303</v>
      </c>
      <c r="AA48" s="39">
        <f>+AA32-AA47</f>
        <v>5664340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5489999</v>
      </c>
      <c r="D51" s="48">
        <f t="shared" si="3"/>
        <v>0</v>
      </c>
      <c r="E51" s="49">
        <f t="shared" si="3"/>
        <v>5664340</v>
      </c>
      <c r="F51" s="50">
        <f t="shared" si="3"/>
        <v>5664340</v>
      </c>
      <c r="G51" s="50">
        <f t="shared" si="3"/>
        <v>393515</v>
      </c>
      <c r="H51" s="50">
        <f t="shared" si="3"/>
        <v>132966</v>
      </c>
      <c r="I51" s="50">
        <f t="shared" si="3"/>
        <v>322318</v>
      </c>
      <c r="J51" s="50">
        <f t="shared" si="3"/>
        <v>848799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848799</v>
      </c>
      <c r="X51" s="50">
        <f t="shared" si="3"/>
        <v>1416057</v>
      </c>
      <c r="Y51" s="50">
        <f t="shared" si="3"/>
        <v>-567258</v>
      </c>
      <c r="Z51" s="51">
        <f>+IF(X51&lt;&gt;0,+(Y51/X51)*100,0)</f>
        <v>-40.058980676625303</v>
      </c>
      <c r="AA51" s="48">
        <f>SUM(AA48:AA50)</f>
        <v>5664340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5489999</v>
      </c>
      <c r="D53" s="54">
        <f>+D51-D52</f>
        <v>0</v>
      </c>
      <c r="E53" s="55">
        <f t="shared" si="4"/>
        <v>5664340</v>
      </c>
      <c r="F53" s="56">
        <f t="shared" si="4"/>
        <v>5664340</v>
      </c>
      <c r="G53" s="56">
        <f t="shared" si="4"/>
        <v>393515</v>
      </c>
      <c r="H53" s="56">
        <f t="shared" si="4"/>
        <v>132966</v>
      </c>
      <c r="I53" s="56">
        <f t="shared" si="4"/>
        <v>322318</v>
      </c>
      <c r="J53" s="56">
        <f t="shared" si="4"/>
        <v>848799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848799</v>
      </c>
      <c r="X53" s="56">
        <f t="shared" si="4"/>
        <v>1416057</v>
      </c>
      <c r="Y53" s="56">
        <f t="shared" si="4"/>
        <v>-567258</v>
      </c>
      <c r="Z53" s="57">
        <f>+IF(X53&lt;&gt;0,+(Y53/X53)*100,0)</f>
        <v>-40.058980676625303</v>
      </c>
      <c r="AA53" s="54">
        <f>+AA51-AA52</f>
        <v>5664340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5489999</v>
      </c>
      <c r="D56" s="48">
        <f>SUM(D53:D55)</f>
        <v>0</v>
      </c>
      <c r="E56" s="49">
        <f t="shared" si="5"/>
        <v>5664340</v>
      </c>
      <c r="F56" s="50">
        <f t="shared" si="5"/>
        <v>5664340</v>
      </c>
      <c r="G56" s="50">
        <f t="shared" si="5"/>
        <v>393515</v>
      </c>
      <c r="H56" s="50">
        <f t="shared" si="5"/>
        <v>132966</v>
      </c>
      <c r="I56" s="50">
        <f t="shared" si="5"/>
        <v>322318</v>
      </c>
      <c r="J56" s="50">
        <f t="shared" si="5"/>
        <v>848799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848799</v>
      </c>
      <c r="X56" s="50">
        <f t="shared" si="5"/>
        <v>1416057</v>
      </c>
      <c r="Y56" s="50">
        <f t="shared" si="5"/>
        <v>-567258</v>
      </c>
      <c r="Z56" s="51">
        <f>+IF(X56&lt;&gt;0,+(Y56/X56)*100,0)</f>
        <v>-40.058980676625303</v>
      </c>
      <c r="AA56" s="48">
        <f>SUM(AA53:AA55)</f>
        <v>5664340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5489999</v>
      </c>
      <c r="D59" s="65">
        <f>SUM(D56:D58)</f>
        <v>0</v>
      </c>
      <c r="E59" s="66">
        <f t="shared" si="6"/>
        <v>5664340</v>
      </c>
      <c r="F59" s="67">
        <f t="shared" si="6"/>
        <v>5664340</v>
      </c>
      <c r="G59" s="67">
        <f t="shared" si="6"/>
        <v>393515</v>
      </c>
      <c r="H59" s="67">
        <f t="shared" si="6"/>
        <v>132966</v>
      </c>
      <c r="I59" s="67">
        <f t="shared" si="6"/>
        <v>322318</v>
      </c>
      <c r="J59" s="67">
        <f t="shared" si="6"/>
        <v>848799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848799</v>
      </c>
      <c r="X59" s="67">
        <f t="shared" si="6"/>
        <v>1416057</v>
      </c>
      <c r="Y59" s="67">
        <f t="shared" si="6"/>
        <v>-567258</v>
      </c>
      <c r="Z59" s="68">
        <f>+IF(X59&lt;&gt;0,+(Y59/X59)*100,0)</f>
        <v>-40.058980676625303</v>
      </c>
      <c r="AA59" s="65">
        <f>SUM(AA56:AA58)</f>
        <v>5664340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3280328</v>
      </c>
      <c r="D8" s="20"/>
      <c r="E8" s="21">
        <v>3942977</v>
      </c>
      <c r="F8" s="22">
        <v>3942977</v>
      </c>
      <c r="G8" s="22"/>
      <c r="H8" s="22">
        <v>299690</v>
      </c>
      <c r="I8" s="22">
        <v>288998</v>
      </c>
      <c r="J8" s="22">
        <v>588688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588688</v>
      </c>
      <c r="X8" s="22">
        <v>985749</v>
      </c>
      <c r="Y8" s="22">
        <v>-397061</v>
      </c>
      <c r="Z8" s="23">
        <v>-40.280132163461488</v>
      </c>
      <c r="AA8" s="20">
        <v>3942977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1092763</v>
      </c>
      <c r="D13" s="20"/>
      <c r="E13" s="21">
        <v>1131359</v>
      </c>
      <c r="F13" s="22">
        <v>1131359</v>
      </c>
      <c r="G13" s="22"/>
      <c r="H13" s="22">
        <v>78156</v>
      </c>
      <c r="I13" s="22">
        <v>79078</v>
      </c>
      <c r="J13" s="22">
        <v>157234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157234</v>
      </c>
      <c r="X13" s="22">
        <v>282840</v>
      </c>
      <c r="Y13" s="22">
        <v>-125606</v>
      </c>
      <c r="Z13" s="23">
        <v>-44.408853061801722</v>
      </c>
      <c r="AA13" s="20">
        <v>1131359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1496901</v>
      </c>
      <c r="Y25" s="22">
        <v>-1496901</v>
      </c>
      <c r="Z25" s="23">
        <v>-100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4373091</v>
      </c>
      <c r="D32" s="29">
        <f t="shared" ref="D32:Y32" si="0">SUM(D6:D31)</f>
        <v>0</v>
      </c>
      <c r="E32" s="30">
        <f t="shared" si="0"/>
        <v>11061936</v>
      </c>
      <c r="F32" s="31">
        <f t="shared" si="0"/>
        <v>11061936</v>
      </c>
      <c r="G32" s="31">
        <f t="shared" si="0"/>
        <v>0</v>
      </c>
      <c r="H32" s="31">
        <f t="shared" si="0"/>
        <v>377846</v>
      </c>
      <c r="I32" s="31">
        <f t="shared" si="0"/>
        <v>368076</v>
      </c>
      <c r="J32" s="31">
        <f t="shared" si="0"/>
        <v>745922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745922</v>
      </c>
      <c r="X32" s="31">
        <f t="shared" si="0"/>
        <v>2765490</v>
      </c>
      <c r="Y32" s="31">
        <f t="shared" si="0"/>
        <v>-2019568</v>
      </c>
      <c r="Z32" s="32">
        <f>+IF(X32&lt;&gt;0,+(Y32/X32)*100,0)</f>
        <v>-73.027492415448975</v>
      </c>
      <c r="AA32" s="29">
        <f>SUM(AA6:AA31)</f>
        <v>11061936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1633556</v>
      </c>
      <c r="D34" s="20"/>
      <c r="E34" s="21">
        <v>2493722</v>
      </c>
      <c r="F34" s="22">
        <v>2493722</v>
      </c>
      <c r="G34" s="22"/>
      <c r="H34" s="22">
        <v>75988</v>
      </c>
      <c r="I34" s="22">
        <v>107983</v>
      </c>
      <c r="J34" s="22">
        <v>183971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183971</v>
      </c>
      <c r="X34" s="22">
        <v>623438</v>
      </c>
      <c r="Y34" s="22">
        <v>-439467</v>
      </c>
      <c r="Z34" s="23">
        <v>-70.490890834373261</v>
      </c>
      <c r="AA34" s="20">
        <v>2493722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448207</v>
      </c>
      <c r="D37" s="20"/>
      <c r="E37" s="21">
        <v>451544</v>
      </c>
      <c r="F37" s="22">
        <v>451544</v>
      </c>
      <c r="G37" s="22"/>
      <c r="H37" s="22">
        <v>15308</v>
      </c>
      <c r="I37" s="22">
        <v>53543</v>
      </c>
      <c r="J37" s="22">
        <v>68851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68851</v>
      </c>
      <c r="X37" s="22">
        <v>112887</v>
      </c>
      <c r="Y37" s="22">
        <v>-44036</v>
      </c>
      <c r="Z37" s="23">
        <v>-39.008920424849627</v>
      </c>
      <c r="AA37" s="20">
        <v>451544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1974212</v>
      </c>
      <c r="F39" s="22">
        <v>1974212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493554</v>
      </c>
      <c r="Y39" s="22">
        <v>-493554</v>
      </c>
      <c r="Z39" s="23">
        <v>-100</v>
      </c>
      <c r="AA39" s="20">
        <v>1974212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190894</v>
      </c>
      <c r="D41" s="20"/>
      <c r="E41" s="21">
        <v>403154</v>
      </c>
      <c r="F41" s="22">
        <v>403154</v>
      </c>
      <c r="G41" s="22"/>
      <c r="H41" s="22">
        <v>7449</v>
      </c>
      <c r="I41" s="22">
        <v>13101</v>
      </c>
      <c r="J41" s="22">
        <v>20550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20550</v>
      </c>
      <c r="X41" s="22">
        <v>100791</v>
      </c>
      <c r="Y41" s="22">
        <v>-80241</v>
      </c>
      <c r="Z41" s="23">
        <v>-79.611274816203832</v>
      </c>
      <c r="AA41" s="20">
        <v>403154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249999</v>
      </c>
      <c r="Y43" s="22">
        <v>-249999</v>
      </c>
      <c r="Z43" s="23">
        <v>-100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59026</v>
      </c>
      <c r="D44" s="20"/>
      <c r="E44" s="21">
        <v>67185</v>
      </c>
      <c r="F44" s="22">
        <v>67185</v>
      </c>
      <c r="G44" s="22"/>
      <c r="H44" s="22">
        <v>4945</v>
      </c>
      <c r="I44" s="22">
        <v>4964</v>
      </c>
      <c r="J44" s="22">
        <v>9909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9909</v>
      </c>
      <c r="X44" s="22">
        <v>16797</v>
      </c>
      <c r="Y44" s="22">
        <v>-6888</v>
      </c>
      <c r="Z44" s="23">
        <v>-41.007322736202894</v>
      </c>
      <c r="AA44" s="20">
        <v>67185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2331683</v>
      </c>
      <c r="D47" s="29">
        <f t="shared" ref="D47:Y47" si="1">SUM(D34:D46)</f>
        <v>0</v>
      </c>
      <c r="E47" s="30">
        <f t="shared" si="1"/>
        <v>6389817</v>
      </c>
      <c r="F47" s="31">
        <f t="shared" si="1"/>
        <v>6389817</v>
      </c>
      <c r="G47" s="31">
        <f t="shared" si="1"/>
        <v>0</v>
      </c>
      <c r="H47" s="31">
        <f t="shared" si="1"/>
        <v>103690</v>
      </c>
      <c r="I47" s="31">
        <f t="shared" si="1"/>
        <v>179591</v>
      </c>
      <c r="J47" s="31">
        <f t="shared" si="1"/>
        <v>283281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283281</v>
      </c>
      <c r="X47" s="31">
        <f t="shared" si="1"/>
        <v>1597466</v>
      </c>
      <c r="Y47" s="31">
        <f t="shared" si="1"/>
        <v>-1314185</v>
      </c>
      <c r="Z47" s="32">
        <f>+IF(X47&lt;&gt;0,+(Y47/X47)*100,0)</f>
        <v>-82.266852627849346</v>
      </c>
      <c r="AA47" s="29">
        <f>SUM(AA34:AA46)</f>
        <v>6389817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2041408</v>
      </c>
      <c r="D48" s="39">
        <f t="shared" si="2"/>
        <v>0</v>
      </c>
      <c r="E48" s="40">
        <f t="shared" si="2"/>
        <v>4672119</v>
      </c>
      <c r="F48" s="41">
        <f t="shared" si="2"/>
        <v>4672119</v>
      </c>
      <c r="G48" s="41">
        <f t="shared" si="2"/>
        <v>0</v>
      </c>
      <c r="H48" s="41">
        <f t="shared" si="2"/>
        <v>274156</v>
      </c>
      <c r="I48" s="41">
        <f t="shared" si="2"/>
        <v>188485</v>
      </c>
      <c r="J48" s="41">
        <f t="shared" si="2"/>
        <v>462641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462641</v>
      </c>
      <c r="X48" s="41">
        <f t="shared" si="2"/>
        <v>1168024</v>
      </c>
      <c r="Y48" s="41">
        <f t="shared" si="2"/>
        <v>-705383</v>
      </c>
      <c r="Z48" s="42">
        <f>+IF(X48&lt;&gt;0,+(Y48/X48)*100,0)</f>
        <v>-60.391139223166647</v>
      </c>
      <c r="AA48" s="39">
        <f>+AA32-AA47</f>
        <v>4672119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726400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2767808</v>
      </c>
      <c r="D51" s="48">
        <f t="shared" si="3"/>
        <v>0</v>
      </c>
      <c r="E51" s="49">
        <f t="shared" si="3"/>
        <v>4672119</v>
      </c>
      <c r="F51" s="50">
        <f t="shared" si="3"/>
        <v>4672119</v>
      </c>
      <c r="G51" s="50">
        <f t="shared" si="3"/>
        <v>0</v>
      </c>
      <c r="H51" s="50">
        <f t="shared" si="3"/>
        <v>274156</v>
      </c>
      <c r="I51" s="50">
        <f t="shared" si="3"/>
        <v>188485</v>
      </c>
      <c r="J51" s="50">
        <f t="shared" si="3"/>
        <v>462641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462641</v>
      </c>
      <c r="X51" s="50">
        <f t="shared" si="3"/>
        <v>1168024</v>
      </c>
      <c r="Y51" s="50">
        <f t="shared" si="3"/>
        <v>-705383</v>
      </c>
      <c r="Z51" s="51">
        <f>+IF(X51&lt;&gt;0,+(Y51/X51)*100,0)</f>
        <v>-60.391139223166647</v>
      </c>
      <c r="AA51" s="48">
        <f>SUM(AA48:AA50)</f>
        <v>4672119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2767808</v>
      </c>
      <c r="D53" s="54">
        <f>+D51-D52</f>
        <v>0</v>
      </c>
      <c r="E53" s="55">
        <f t="shared" si="4"/>
        <v>4672119</v>
      </c>
      <c r="F53" s="56">
        <f t="shared" si="4"/>
        <v>4672119</v>
      </c>
      <c r="G53" s="56">
        <f t="shared" si="4"/>
        <v>0</v>
      </c>
      <c r="H53" s="56">
        <f t="shared" si="4"/>
        <v>274156</v>
      </c>
      <c r="I53" s="56">
        <f t="shared" si="4"/>
        <v>188485</v>
      </c>
      <c r="J53" s="56">
        <f t="shared" si="4"/>
        <v>462641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462641</v>
      </c>
      <c r="X53" s="56">
        <f t="shared" si="4"/>
        <v>1168024</v>
      </c>
      <c r="Y53" s="56">
        <f t="shared" si="4"/>
        <v>-705383</v>
      </c>
      <c r="Z53" s="57">
        <f>+IF(X53&lt;&gt;0,+(Y53/X53)*100,0)</f>
        <v>-60.391139223166647</v>
      </c>
      <c r="AA53" s="54">
        <f>+AA51-AA52</f>
        <v>4672119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2767808</v>
      </c>
      <c r="D56" s="48">
        <f>SUM(D53:D55)</f>
        <v>0</v>
      </c>
      <c r="E56" s="49">
        <f t="shared" si="5"/>
        <v>4672119</v>
      </c>
      <c r="F56" s="50">
        <f t="shared" si="5"/>
        <v>4672119</v>
      </c>
      <c r="G56" s="50">
        <f t="shared" si="5"/>
        <v>0</v>
      </c>
      <c r="H56" s="50">
        <f t="shared" si="5"/>
        <v>274156</v>
      </c>
      <c r="I56" s="50">
        <f t="shared" si="5"/>
        <v>188485</v>
      </c>
      <c r="J56" s="50">
        <f t="shared" si="5"/>
        <v>462641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462641</v>
      </c>
      <c r="X56" s="50">
        <f t="shared" si="5"/>
        <v>1168024</v>
      </c>
      <c r="Y56" s="50">
        <f t="shared" si="5"/>
        <v>-705383</v>
      </c>
      <c r="Z56" s="51">
        <f>+IF(X56&lt;&gt;0,+(Y56/X56)*100,0)</f>
        <v>-60.391139223166647</v>
      </c>
      <c r="AA56" s="48">
        <f>SUM(AA53:AA55)</f>
        <v>4672119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2767808</v>
      </c>
      <c r="D59" s="65">
        <f>SUM(D56:D58)</f>
        <v>0</v>
      </c>
      <c r="E59" s="66">
        <f t="shared" si="6"/>
        <v>4672119</v>
      </c>
      <c r="F59" s="67">
        <f t="shared" si="6"/>
        <v>4672119</v>
      </c>
      <c r="G59" s="67">
        <f t="shared" si="6"/>
        <v>0</v>
      </c>
      <c r="H59" s="67">
        <f t="shared" si="6"/>
        <v>274156</v>
      </c>
      <c r="I59" s="67">
        <f t="shared" si="6"/>
        <v>188485</v>
      </c>
      <c r="J59" s="67">
        <f t="shared" si="6"/>
        <v>462641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462641</v>
      </c>
      <c r="X59" s="67">
        <f t="shared" si="6"/>
        <v>1168024</v>
      </c>
      <c r="Y59" s="67">
        <f t="shared" si="6"/>
        <v>-705383</v>
      </c>
      <c r="Z59" s="68">
        <f>+IF(X59&lt;&gt;0,+(Y59/X59)*100,0)</f>
        <v>-60.391139223166647</v>
      </c>
      <c r="AA59" s="65">
        <f>SUM(AA56:AA58)</f>
        <v>4672119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2117224</v>
      </c>
      <c r="D8" s="20"/>
      <c r="E8" s="21">
        <v>1389052</v>
      </c>
      <c r="F8" s="22">
        <v>1389052</v>
      </c>
      <c r="G8" s="22">
        <v>183246</v>
      </c>
      <c r="H8" s="22"/>
      <c r="I8" s="22">
        <v>189160</v>
      </c>
      <c r="J8" s="22">
        <v>372406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372406</v>
      </c>
      <c r="X8" s="22">
        <v>347262</v>
      </c>
      <c r="Y8" s="22">
        <v>25144</v>
      </c>
      <c r="Z8" s="23">
        <v>7.2406425119938262</v>
      </c>
      <c r="AA8" s="20">
        <v>1389052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773079</v>
      </c>
      <c r="D13" s="20"/>
      <c r="E13" s="21">
        <v>773565</v>
      </c>
      <c r="F13" s="22">
        <v>773565</v>
      </c>
      <c r="G13" s="22">
        <v>78921</v>
      </c>
      <c r="H13" s="22"/>
      <c r="I13" s="22">
        <v>81058</v>
      </c>
      <c r="J13" s="22">
        <v>159979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159979</v>
      </c>
      <c r="X13" s="22">
        <v>193392</v>
      </c>
      <c r="Y13" s="22">
        <v>-33413</v>
      </c>
      <c r="Z13" s="23">
        <v>-17.277343426822206</v>
      </c>
      <c r="AA13" s="20">
        <v>773565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3204882</v>
      </c>
      <c r="F25" s="22">
        <v>3204882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801222</v>
      </c>
      <c r="Y25" s="22">
        <v>-801222</v>
      </c>
      <c r="Z25" s="23">
        <v>-100</v>
      </c>
      <c r="AA25" s="20">
        <v>3204882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2890303</v>
      </c>
      <c r="D32" s="29">
        <f t="shared" ref="D32:Y32" si="0">SUM(D6:D31)</f>
        <v>0</v>
      </c>
      <c r="E32" s="30">
        <f t="shared" si="0"/>
        <v>5367499</v>
      </c>
      <c r="F32" s="31">
        <f t="shared" si="0"/>
        <v>5367499</v>
      </c>
      <c r="G32" s="31">
        <f t="shared" si="0"/>
        <v>262167</v>
      </c>
      <c r="H32" s="31">
        <f t="shared" si="0"/>
        <v>0</v>
      </c>
      <c r="I32" s="31">
        <f t="shared" si="0"/>
        <v>270218</v>
      </c>
      <c r="J32" s="31">
        <f t="shared" si="0"/>
        <v>532385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532385</v>
      </c>
      <c r="X32" s="31">
        <f t="shared" si="0"/>
        <v>1341876</v>
      </c>
      <c r="Y32" s="31">
        <f t="shared" si="0"/>
        <v>-809491</v>
      </c>
      <c r="Z32" s="32">
        <f>+IF(X32&lt;&gt;0,+(Y32/X32)*100,0)</f>
        <v>-60.325320670464336</v>
      </c>
      <c r="AA32" s="29">
        <f>SUM(AA6:AA31)</f>
        <v>5367499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1874179</v>
      </c>
      <c r="D34" s="20"/>
      <c r="E34" s="21">
        <v>2630062</v>
      </c>
      <c r="F34" s="22">
        <v>2630062</v>
      </c>
      <c r="G34" s="22">
        <v>175831</v>
      </c>
      <c r="H34" s="22"/>
      <c r="I34" s="22">
        <v>157672</v>
      </c>
      <c r="J34" s="22">
        <v>333503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333503</v>
      </c>
      <c r="X34" s="22">
        <v>657519</v>
      </c>
      <c r="Y34" s="22">
        <v>-324016</v>
      </c>
      <c r="Z34" s="23">
        <v>-49.278575980313875</v>
      </c>
      <c r="AA34" s="20">
        <v>2630062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</v>
      </c>
      <c r="Y37" s="22">
        <v>-3750</v>
      </c>
      <c r="Z37" s="23">
        <v>-100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>
        <v>695416</v>
      </c>
      <c r="D38" s="20"/>
      <c r="E38" s="21">
        <v>416198</v>
      </c>
      <c r="F38" s="22">
        <v>416198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104049</v>
      </c>
      <c r="Y38" s="22">
        <v>-104049</v>
      </c>
      <c r="Z38" s="23">
        <v>-100</v>
      </c>
      <c r="AA38" s="20">
        <v>416198</v>
      </c>
    </row>
    <row r="39" spans="1:27" x14ac:dyDescent="0.25">
      <c r="A39" s="19" t="s">
        <v>65</v>
      </c>
      <c r="B39" s="15" t="s">
        <v>32</v>
      </c>
      <c r="C39" s="20">
        <v>183378</v>
      </c>
      <c r="D39" s="20"/>
      <c r="E39" s="21">
        <v>228503</v>
      </c>
      <c r="F39" s="22">
        <v>228503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57126</v>
      </c>
      <c r="Y39" s="22">
        <v>-57126</v>
      </c>
      <c r="Z39" s="23">
        <v>-100</v>
      </c>
      <c r="AA39" s="20">
        <v>228503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57808</v>
      </c>
      <c r="F41" s="22">
        <v>57808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14448</v>
      </c>
      <c r="Y41" s="22">
        <v>-14448</v>
      </c>
      <c r="Z41" s="23">
        <v>-100</v>
      </c>
      <c r="AA41" s="20">
        <v>57808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346945</v>
      </c>
      <c r="D44" s="20"/>
      <c r="E44" s="21">
        <v>838677</v>
      </c>
      <c r="F44" s="22">
        <v>838677</v>
      </c>
      <c r="G44" s="22">
        <v>9208</v>
      </c>
      <c r="H44" s="22"/>
      <c r="I44" s="22">
        <v>3686</v>
      </c>
      <c r="J44" s="22">
        <v>12894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12894</v>
      </c>
      <c r="X44" s="22">
        <v>209670</v>
      </c>
      <c r="Y44" s="22">
        <v>-196776</v>
      </c>
      <c r="Z44" s="23">
        <v>-93.850336242667041</v>
      </c>
      <c r="AA44" s="20">
        <v>838677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3099918</v>
      </c>
      <c r="D47" s="29">
        <f t="shared" ref="D47:Y47" si="1">SUM(D34:D46)</f>
        <v>0</v>
      </c>
      <c r="E47" s="30">
        <f t="shared" si="1"/>
        <v>4186248</v>
      </c>
      <c r="F47" s="31">
        <f t="shared" si="1"/>
        <v>4186248</v>
      </c>
      <c r="G47" s="31">
        <f t="shared" si="1"/>
        <v>185039</v>
      </c>
      <c r="H47" s="31">
        <f t="shared" si="1"/>
        <v>0</v>
      </c>
      <c r="I47" s="31">
        <f t="shared" si="1"/>
        <v>161358</v>
      </c>
      <c r="J47" s="31">
        <f t="shared" si="1"/>
        <v>346397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346397</v>
      </c>
      <c r="X47" s="31">
        <f t="shared" si="1"/>
        <v>1046562</v>
      </c>
      <c r="Y47" s="31">
        <f t="shared" si="1"/>
        <v>-700165</v>
      </c>
      <c r="Z47" s="32">
        <f>+IF(X47&lt;&gt;0,+(Y47/X47)*100,0)</f>
        <v>-66.901435366466586</v>
      </c>
      <c r="AA47" s="29">
        <f>SUM(AA34:AA46)</f>
        <v>4186248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-209615</v>
      </c>
      <c r="D48" s="39">
        <f t="shared" si="2"/>
        <v>0</v>
      </c>
      <c r="E48" s="40">
        <f t="shared" si="2"/>
        <v>1181251</v>
      </c>
      <c r="F48" s="41">
        <f t="shared" si="2"/>
        <v>1181251</v>
      </c>
      <c r="G48" s="41">
        <f t="shared" si="2"/>
        <v>77128</v>
      </c>
      <c r="H48" s="41">
        <f t="shared" si="2"/>
        <v>0</v>
      </c>
      <c r="I48" s="41">
        <f t="shared" si="2"/>
        <v>108860</v>
      </c>
      <c r="J48" s="41">
        <f t="shared" si="2"/>
        <v>185988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185988</v>
      </c>
      <c r="X48" s="41">
        <f t="shared" si="2"/>
        <v>295314</v>
      </c>
      <c r="Y48" s="41">
        <f t="shared" si="2"/>
        <v>-109326</v>
      </c>
      <c r="Z48" s="42">
        <f>+IF(X48&lt;&gt;0,+(Y48/X48)*100,0)</f>
        <v>-37.02025640504683</v>
      </c>
      <c r="AA48" s="39">
        <f>+AA32-AA47</f>
        <v>1181251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-209615</v>
      </c>
      <c r="D51" s="48">
        <f t="shared" si="3"/>
        <v>0</v>
      </c>
      <c r="E51" s="49">
        <f t="shared" si="3"/>
        <v>1181251</v>
      </c>
      <c r="F51" s="50">
        <f t="shared" si="3"/>
        <v>1181251</v>
      </c>
      <c r="G51" s="50">
        <f t="shared" si="3"/>
        <v>77128</v>
      </c>
      <c r="H51" s="50">
        <f t="shared" si="3"/>
        <v>0</v>
      </c>
      <c r="I51" s="50">
        <f t="shared" si="3"/>
        <v>108860</v>
      </c>
      <c r="J51" s="50">
        <f t="shared" si="3"/>
        <v>185988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185988</v>
      </c>
      <c r="X51" s="50">
        <f t="shared" si="3"/>
        <v>295314</v>
      </c>
      <c r="Y51" s="50">
        <f t="shared" si="3"/>
        <v>-109326</v>
      </c>
      <c r="Z51" s="51">
        <f>+IF(X51&lt;&gt;0,+(Y51/X51)*100,0)</f>
        <v>-37.02025640504683</v>
      </c>
      <c r="AA51" s="48">
        <f>SUM(AA48:AA50)</f>
        <v>1181251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-209615</v>
      </c>
      <c r="D53" s="54">
        <f>+D51-D52</f>
        <v>0</v>
      </c>
      <c r="E53" s="55">
        <f t="shared" si="4"/>
        <v>1181251</v>
      </c>
      <c r="F53" s="56">
        <f t="shared" si="4"/>
        <v>1181251</v>
      </c>
      <c r="G53" s="56">
        <f t="shared" si="4"/>
        <v>77128</v>
      </c>
      <c r="H53" s="56">
        <f t="shared" si="4"/>
        <v>0</v>
      </c>
      <c r="I53" s="56">
        <f t="shared" si="4"/>
        <v>108860</v>
      </c>
      <c r="J53" s="56">
        <f t="shared" si="4"/>
        <v>185988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185988</v>
      </c>
      <c r="X53" s="56">
        <f t="shared" si="4"/>
        <v>295314</v>
      </c>
      <c r="Y53" s="56">
        <f t="shared" si="4"/>
        <v>-109326</v>
      </c>
      <c r="Z53" s="57">
        <f>+IF(X53&lt;&gt;0,+(Y53/X53)*100,0)</f>
        <v>-37.02025640504683</v>
      </c>
      <c r="AA53" s="54">
        <f>+AA51-AA52</f>
        <v>1181251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-209615</v>
      </c>
      <c r="D56" s="48">
        <f>SUM(D53:D55)</f>
        <v>0</v>
      </c>
      <c r="E56" s="49">
        <f t="shared" si="5"/>
        <v>1181251</v>
      </c>
      <c r="F56" s="50">
        <f t="shared" si="5"/>
        <v>1181251</v>
      </c>
      <c r="G56" s="50">
        <f t="shared" si="5"/>
        <v>77128</v>
      </c>
      <c r="H56" s="50">
        <f t="shared" si="5"/>
        <v>0</v>
      </c>
      <c r="I56" s="50">
        <f t="shared" si="5"/>
        <v>108860</v>
      </c>
      <c r="J56" s="50">
        <f t="shared" si="5"/>
        <v>185988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185988</v>
      </c>
      <c r="X56" s="50">
        <f t="shared" si="5"/>
        <v>295314</v>
      </c>
      <c r="Y56" s="50">
        <f t="shared" si="5"/>
        <v>-109326</v>
      </c>
      <c r="Z56" s="51">
        <f>+IF(X56&lt;&gt;0,+(Y56/X56)*100,0)</f>
        <v>-37.02025640504683</v>
      </c>
      <c r="AA56" s="48">
        <f>SUM(AA53:AA55)</f>
        <v>1181251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-209615</v>
      </c>
      <c r="D59" s="65">
        <f>SUM(D56:D58)</f>
        <v>0</v>
      </c>
      <c r="E59" s="66">
        <f t="shared" si="6"/>
        <v>1181251</v>
      </c>
      <c r="F59" s="67">
        <f t="shared" si="6"/>
        <v>1181251</v>
      </c>
      <c r="G59" s="67">
        <f t="shared" si="6"/>
        <v>77128</v>
      </c>
      <c r="H59" s="67">
        <f t="shared" si="6"/>
        <v>0</v>
      </c>
      <c r="I59" s="67">
        <f t="shared" si="6"/>
        <v>108860</v>
      </c>
      <c r="J59" s="67">
        <f t="shared" si="6"/>
        <v>185988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185988</v>
      </c>
      <c r="X59" s="67">
        <f t="shared" si="6"/>
        <v>295314</v>
      </c>
      <c r="Y59" s="67">
        <f t="shared" si="6"/>
        <v>-109326</v>
      </c>
      <c r="Z59" s="68">
        <f>+IF(X59&lt;&gt;0,+(Y59/X59)*100,0)</f>
        <v>-37.02025640504683</v>
      </c>
      <c r="AA59" s="65">
        <f>SUM(AA56:AA58)</f>
        <v>1181251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5636465</v>
      </c>
      <c r="D8" s="20"/>
      <c r="E8" s="21">
        <v>4447306</v>
      </c>
      <c r="F8" s="22">
        <v>4447306</v>
      </c>
      <c r="G8" s="22"/>
      <c r="H8" s="22">
        <v>332132</v>
      </c>
      <c r="I8" s="22">
        <v>332190</v>
      </c>
      <c r="J8" s="22">
        <v>664322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664322</v>
      </c>
      <c r="X8" s="22">
        <v>1111834</v>
      </c>
      <c r="Y8" s="22">
        <v>-447512</v>
      </c>
      <c r="Z8" s="23">
        <v>-40.249893419341376</v>
      </c>
      <c r="AA8" s="20">
        <v>4447306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5636465</v>
      </c>
      <c r="D32" s="29">
        <f t="shared" ref="D32:Y32" si="0">SUM(D6:D31)</f>
        <v>0</v>
      </c>
      <c r="E32" s="30">
        <f t="shared" si="0"/>
        <v>4447306</v>
      </c>
      <c r="F32" s="31">
        <f t="shared" si="0"/>
        <v>4447306</v>
      </c>
      <c r="G32" s="31">
        <f t="shared" si="0"/>
        <v>0</v>
      </c>
      <c r="H32" s="31">
        <f t="shared" si="0"/>
        <v>332132</v>
      </c>
      <c r="I32" s="31">
        <f t="shared" si="0"/>
        <v>332190</v>
      </c>
      <c r="J32" s="31">
        <f t="shared" si="0"/>
        <v>664322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664322</v>
      </c>
      <c r="X32" s="31">
        <f t="shared" si="0"/>
        <v>1111834</v>
      </c>
      <c r="Y32" s="31">
        <f t="shared" si="0"/>
        <v>-447512</v>
      </c>
      <c r="Z32" s="32">
        <f>+IF(X32&lt;&gt;0,+(Y32/X32)*100,0)</f>
        <v>-40.249893419341376</v>
      </c>
      <c r="AA32" s="29">
        <f>SUM(AA6:AA31)</f>
        <v>4447306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2528340</v>
      </c>
      <c r="D34" s="20"/>
      <c r="E34" s="21">
        <v>8724365</v>
      </c>
      <c r="F34" s="22">
        <v>8724365</v>
      </c>
      <c r="G34" s="22"/>
      <c r="H34" s="22">
        <v>197570</v>
      </c>
      <c r="I34" s="22">
        <v>195519</v>
      </c>
      <c r="J34" s="22">
        <v>393089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393089</v>
      </c>
      <c r="X34" s="22">
        <v>2181122</v>
      </c>
      <c r="Y34" s="22">
        <v>-1788033</v>
      </c>
      <c r="Z34" s="23">
        <v>-81.977670208268961</v>
      </c>
      <c r="AA34" s="20">
        <v>8724365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264126</v>
      </c>
      <c r="D37" s="20"/>
      <c r="E37" s="21">
        <v>210000</v>
      </c>
      <c r="F37" s="22">
        <v>210000</v>
      </c>
      <c r="G37" s="22"/>
      <c r="H37" s="22">
        <v>17716</v>
      </c>
      <c r="I37" s="22"/>
      <c r="J37" s="22">
        <v>17716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17716</v>
      </c>
      <c r="X37" s="22">
        <v>52500</v>
      </c>
      <c r="Y37" s="22">
        <v>-34784</v>
      </c>
      <c r="Z37" s="23">
        <v>-66.255238095238099</v>
      </c>
      <c r="AA37" s="20">
        <v>210000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5069500</v>
      </c>
      <c r="F39" s="22">
        <v>5069500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1267396</v>
      </c>
      <c r="Y39" s="22">
        <v>-1267396</v>
      </c>
      <c r="Z39" s="23">
        <v>-100</v>
      </c>
      <c r="AA39" s="20">
        <v>5069500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700349</v>
      </c>
      <c r="D41" s="20"/>
      <c r="E41" s="21">
        <v>1209409</v>
      </c>
      <c r="F41" s="22">
        <v>1209409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302353</v>
      </c>
      <c r="Y41" s="22">
        <v>-302353</v>
      </c>
      <c r="Z41" s="23">
        <v>-100</v>
      </c>
      <c r="AA41" s="20">
        <v>1209409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4992</v>
      </c>
      <c r="D44" s="20"/>
      <c r="E44" s="21">
        <v>205552</v>
      </c>
      <c r="F44" s="22">
        <v>205552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51391</v>
      </c>
      <c r="Y44" s="22">
        <v>-51391</v>
      </c>
      <c r="Z44" s="23">
        <v>-100</v>
      </c>
      <c r="AA44" s="20">
        <v>205552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3497807</v>
      </c>
      <c r="D47" s="29">
        <f t="shared" ref="D47:Y47" si="1">SUM(D34:D46)</f>
        <v>0</v>
      </c>
      <c r="E47" s="30">
        <f t="shared" si="1"/>
        <v>15418826</v>
      </c>
      <c r="F47" s="31">
        <f t="shared" si="1"/>
        <v>15418826</v>
      </c>
      <c r="G47" s="31">
        <f t="shared" si="1"/>
        <v>0</v>
      </c>
      <c r="H47" s="31">
        <f t="shared" si="1"/>
        <v>215286</v>
      </c>
      <c r="I47" s="31">
        <f t="shared" si="1"/>
        <v>195519</v>
      </c>
      <c r="J47" s="31">
        <f t="shared" si="1"/>
        <v>410805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410805</v>
      </c>
      <c r="X47" s="31">
        <f t="shared" si="1"/>
        <v>3854762</v>
      </c>
      <c r="Y47" s="31">
        <f t="shared" si="1"/>
        <v>-3443957</v>
      </c>
      <c r="Z47" s="32">
        <f>+IF(X47&lt;&gt;0,+(Y47/X47)*100,0)</f>
        <v>-89.342921819816638</v>
      </c>
      <c r="AA47" s="29">
        <f>SUM(AA34:AA46)</f>
        <v>15418826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2138658</v>
      </c>
      <c r="D48" s="39">
        <f t="shared" si="2"/>
        <v>0</v>
      </c>
      <c r="E48" s="40">
        <f t="shared" si="2"/>
        <v>-10971520</v>
      </c>
      <c r="F48" s="41">
        <f t="shared" si="2"/>
        <v>-10971520</v>
      </c>
      <c r="G48" s="41">
        <f t="shared" si="2"/>
        <v>0</v>
      </c>
      <c r="H48" s="41">
        <f t="shared" si="2"/>
        <v>116846</v>
      </c>
      <c r="I48" s="41">
        <f t="shared" si="2"/>
        <v>136671</v>
      </c>
      <c r="J48" s="41">
        <f t="shared" si="2"/>
        <v>253517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253517</v>
      </c>
      <c r="X48" s="41">
        <f t="shared" si="2"/>
        <v>-2742928</v>
      </c>
      <c r="Y48" s="41">
        <f t="shared" si="2"/>
        <v>2996445</v>
      </c>
      <c r="Z48" s="42">
        <f>+IF(X48&lt;&gt;0,+(Y48/X48)*100,0)</f>
        <v>-109.24256852531309</v>
      </c>
      <c r="AA48" s="39">
        <f>+AA32-AA47</f>
        <v>-10971520</v>
      </c>
    </row>
    <row r="49" spans="1:27" x14ac:dyDescent="0.25">
      <c r="A49" s="43" t="s">
        <v>74</v>
      </c>
      <c r="B49" s="15" t="s">
        <v>32</v>
      </c>
      <c r="C49" s="20">
        <v>9000000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2362500</v>
      </c>
      <c r="Y49" s="22">
        <v>-2362500</v>
      </c>
      <c r="Z49" s="23">
        <v>-100</v>
      </c>
      <c r="AA49" s="20">
        <v>9450000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11138658</v>
      </c>
      <c r="D51" s="48">
        <f t="shared" si="3"/>
        <v>0</v>
      </c>
      <c r="E51" s="49">
        <f t="shared" si="3"/>
        <v>-1521520</v>
      </c>
      <c r="F51" s="50">
        <f t="shared" si="3"/>
        <v>-1521520</v>
      </c>
      <c r="G51" s="50">
        <f t="shared" si="3"/>
        <v>0</v>
      </c>
      <c r="H51" s="50">
        <f t="shared" si="3"/>
        <v>116846</v>
      </c>
      <c r="I51" s="50">
        <f t="shared" si="3"/>
        <v>136671</v>
      </c>
      <c r="J51" s="50">
        <f t="shared" si="3"/>
        <v>253517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253517</v>
      </c>
      <c r="X51" s="50">
        <f t="shared" si="3"/>
        <v>-380428</v>
      </c>
      <c r="Y51" s="50">
        <f t="shared" si="3"/>
        <v>633945</v>
      </c>
      <c r="Z51" s="51">
        <f>+IF(X51&lt;&gt;0,+(Y51/X51)*100,0)</f>
        <v>-166.63994238068702</v>
      </c>
      <c r="AA51" s="48">
        <f>SUM(AA48:AA50)</f>
        <v>-1521520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11138658</v>
      </c>
      <c r="D53" s="54">
        <f>+D51-D52</f>
        <v>0</v>
      </c>
      <c r="E53" s="55">
        <f t="shared" si="4"/>
        <v>-1521520</v>
      </c>
      <c r="F53" s="56">
        <f t="shared" si="4"/>
        <v>-1521520</v>
      </c>
      <c r="G53" s="56">
        <f t="shared" si="4"/>
        <v>0</v>
      </c>
      <c r="H53" s="56">
        <f t="shared" si="4"/>
        <v>116846</v>
      </c>
      <c r="I53" s="56">
        <f t="shared" si="4"/>
        <v>136671</v>
      </c>
      <c r="J53" s="56">
        <f t="shared" si="4"/>
        <v>253517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253517</v>
      </c>
      <c r="X53" s="56">
        <f t="shared" si="4"/>
        <v>-380428</v>
      </c>
      <c r="Y53" s="56">
        <f t="shared" si="4"/>
        <v>633945</v>
      </c>
      <c r="Z53" s="57">
        <f>+IF(X53&lt;&gt;0,+(Y53/X53)*100,0)</f>
        <v>-166.63994238068702</v>
      </c>
      <c r="AA53" s="54">
        <f>+AA51-AA52</f>
        <v>-1521520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11138658</v>
      </c>
      <c r="D56" s="48">
        <f>SUM(D53:D55)</f>
        <v>0</v>
      </c>
      <c r="E56" s="49">
        <f t="shared" si="5"/>
        <v>-1521520</v>
      </c>
      <c r="F56" s="50">
        <f t="shared" si="5"/>
        <v>-1521520</v>
      </c>
      <c r="G56" s="50">
        <f t="shared" si="5"/>
        <v>0</v>
      </c>
      <c r="H56" s="50">
        <f t="shared" si="5"/>
        <v>116846</v>
      </c>
      <c r="I56" s="50">
        <f t="shared" si="5"/>
        <v>136671</v>
      </c>
      <c r="J56" s="50">
        <f t="shared" si="5"/>
        <v>253517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253517</v>
      </c>
      <c r="X56" s="50">
        <f t="shared" si="5"/>
        <v>-380428</v>
      </c>
      <c r="Y56" s="50">
        <f t="shared" si="5"/>
        <v>633945</v>
      </c>
      <c r="Z56" s="51">
        <f>+IF(X56&lt;&gt;0,+(Y56/X56)*100,0)</f>
        <v>-166.63994238068702</v>
      </c>
      <c r="AA56" s="48">
        <f>SUM(AA53:AA55)</f>
        <v>-1521520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11138658</v>
      </c>
      <c r="D59" s="65">
        <f>SUM(D56:D58)</f>
        <v>0</v>
      </c>
      <c r="E59" s="66">
        <f t="shared" si="6"/>
        <v>-1521520</v>
      </c>
      <c r="F59" s="67">
        <f t="shared" si="6"/>
        <v>-1521520</v>
      </c>
      <c r="G59" s="67">
        <f t="shared" si="6"/>
        <v>0</v>
      </c>
      <c r="H59" s="67">
        <f t="shared" si="6"/>
        <v>116846</v>
      </c>
      <c r="I59" s="67">
        <f t="shared" si="6"/>
        <v>136671</v>
      </c>
      <c r="J59" s="67">
        <f t="shared" si="6"/>
        <v>253517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253517</v>
      </c>
      <c r="X59" s="67">
        <f t="shared" si="6"/>
        <v>-380428</v>
      </c>
      <c r="Y59" s="67">
        <f t="shared" si="6"/>
        <v>633945</v>
      </c>
      <c r="Z59" s="68">
        <f>+IF(X59&lt;&gt;0,+(Y59/X59)*100,0)</f>
        <v>-166.63994238068702</v>
      </c>
      <c r="AA59" s="65">
        <f>SUM(AA56:AA58)</f>
        <v>-1521520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12574484</v>
      </c>
      <c r="D8" s="20"/>
      <c r="E8" s="21">
        <v>12211900</v>
      </c>
      <c r="F8" s="22">
        <v>12211900</v>
      </c>
      <c r="G8" s="22">
        <v>1255320</v>
      </c>
      <c r="H8" s="22">
        <v>1104997</v>
      </c>
      <c r="I8" s="22">
        <v>1169570</v>
      </c>
      <c r="J8" s="22">
        <v>3529887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3529887</v>
      </c>
      <c r="X8" s="22">
        <v>3073957</v>
      </c>
      <c r="Y8" s="22">
        <v>455930</v>
      </c>
      <c r="Z8" s="23">
        <v>14.832022699081346</v>
      </c>
      <c r="AA8" s="20">
        <v>12211900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2466</v>
      </c>
      <c r="D10" s="20"/>
      <c r="E10" s="21">
        <v>10500</v>
      </c>
      <c r="F10" s="22">
        <v>10500</v>
      </c>
      <c r="G10" s="22"/>
      <c r="H10" s="22">
        <v>2161</v>
      </c>
      <c r="I10" s="22"/>
      <c r="J10" s="22">
        <v>2161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2161</v>
      </c>
      <c r="X10" s="22">
        <v>2625</v>
      </c>
      <c r="Y10" s="22">
        <v>-464</v>
      </c>
      <c r="Z10" s="23">
        <v>-17.676190476190477</v>
      </c>
      <c r="AA10" s="20">
        <v>10500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3661900</v>
      </c>
      <c r="F13" s="22">
        <v>3661900</v>
      </c>
      <c r="G13" s="22">
        <v>463977</v>
      </c>
      <c r="H13" s="22">
        <v>469545</v>
      </c>
      <c r="I13" s="22">
        <v>477038</v>
      </c>
      <c r="J13" s="22">
        <v>1410560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1410560</v>
      </c>
      <c r="X13" s="22">
        <v>915474</v>
      </c>
      <c r="Y13" s="22">
        <v>495086</v>
      </c>
      <c r="Z13" s="23">
        <v>54.079744482093432</v>
      </c>
      <c r="AA13" s="20">
        <v>3661900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12576950</v>
      </c>
      <c r="D32" s="29">
        <f t="shared" ref="D32:Y32" si="0">SUM(D6:D31)</f>
        <v>0</v>
      </c>
      <c r="E32" s="30">
        <f t="shared" si="0"/>
        <v>15884300</v>
      </c>
      <c r="F32" s="31">
        <f t="shared" si="0"/>
        <v>15884300</v>
      </c>
      <c r="G32" s="31">
        <f t="shared" si="0"/>
        <v>1719297</v>
      </c>
      <c r="H32" s="31">
        <f t="shared" si="0"/>
        <v>1576703</v>
      </c>
      <c r="I32" s="31">
        <f t="shared" si="0"/>
        <v>1646608</v>
      </c>
      <c r="J32" s="31">
        <f t="shared" si="0"/>
        <v>4942608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4942608</v>
      </c>
      <c r="X32" s="31">
        <f t="shared" si="0"/>
        <v>3992056</v>
      </c>
      <c r="Y32" s="31">
        <f t="shared" si="0"/>
        <v>950552</v>
      </c>
      <c r="Z32" s="32">
        <f>+IF(X32&lt;&gt;0,+(Y32/X32)*100,0)</f>
        <v>23.811088822401288</v>
      </c>
      <c r="AA32" s="29">
        <f>SUM(AA6:AA31)</f>
        <v>15884300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3944728</v>
      </c>
      <c r="D34" s="20"/>
      <c r="E34" s="21">
        <v>4880687</v>
      </c>
      <c r="F34" s="22">
        <v>4880687</v>
      </c>
      <c r="G34" s="22">
        <v>331695</v>
      </c>
      <c r="H34" s="22">
        <v>358255</v>
      </c>
      <c r="I34" s="22">
        <v>322409</v>
      </c>
      <c r="J34" s="22">
        <v>1012359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1012359</v>
      </c>
      <c r="X34" s="22">
        <v>1214015</v>
      </c>
      <c r="Y34" s="22">
        <v>-201656</v>
      </c>
      <c r="Z34" s="23">
        <v>-16.610667907727663</v>
      </c>
      <c r="AA34" s="20">
        <v>4880687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163037</v>
      </c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3298590</v>
      </c>
      <c r="F38" s="22">
        <v>3298590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824649</v>
      </c>
      <c r="Y38" s="22">
        <v>-824649</v>
      </c>
      <c r="Z38" s="23">
        <v>-100</v>
      </c>
      <c r="AA38" s="20">
        <v>3298590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965364</v>
      </c>
      <c r="Y39" s="22">
        <v>-965364</v>
      </c>
      <c r="Z39" s="23">
        <v>-100</v>
      </c>
      <c r="AA39" s="20">
        <v>3861460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239280</v>
      </c>
      <c r="D41" s="20"/>
      <c r="E41" s="21">
        <v>980000</v>
      </c>
      <c r="F41" s="22">
        <v>980000</v>
      </c>
      <c r="G41" s="22">
        <v>126</v>
      </c>
      <c r="H41" s="22">
        <v>148319</v>
      </c>
      <c r="I41" s="22">
        <v>4155</v>
      </c>
      <c r="J41" s="22">
        <v>152600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152600</v>
      </c>
      <c r="X41" s="22">
        <v>245001</v>
      </c>
      <c r="Y41" s="22">
        <v>-92401</v>
      </c>
      <c r="Z41" s="23">
        <v>-37.714539940653303</v>
      </c>
      <c r="AA41" s="20">
        <v>980000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36142</v>
      </c>
      <c r="D43" s="20"/>
      <c r="E43" s="21">
        <v>366510</v>
      </c>
      <c r="F43" s="22">
        <v>366510</v>
      </c>
      <c r="G43" s="22">
        <v>4362</v>
      </c>
      <c r="H43" s="22">
        <v>351</v>
      </c>
      <c r="I43" s="22">
        <v>3665</v>
      </c>
      <c r="J43" s="22">
        <v>8378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8378</v>
      </c>
      <c r="X43" s="22">
        <v>91629</v>
      </c>
      <c r="Y43" s="22">
        <v>-83251</v>
      </c>
      <c r="Z43" s="23">
        <v>-90.856606532866238</v>
      </c>
      <c r="AA43" s="20">
        <v>366510</v>
      </c>
    </row>
    <row r="44" spans="1:27" x14ac:dyDescent="0.25">
      <c r="A44" s="19" t="s">
        <v>69</v>
      </c>
      <c r="B44" s="15" t="s">
        <v>32</v>
      </c>
      <c r="C44" s="20">
        <v>550934</v>
      </c>
      <c r="D44" s="20"/>
      <c r="E44" s="21">
        <v>783372</v>
      </c>
      <c r="F44" s="22">
        <v>783372</v>
      </c>
      <c r="G44" s="22">
        <v>16944</v>
      </c>
      <c r="H44" s="22">
        <v>54215</v>
      </c>
      <c r="I44" s="22">
        <v>48766</v>
      </c>
      <c r="J44" s="22">
        <v>119925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119925</v>
      </c>
      <c r="X44" s="22">
        <v>195846</v>
      </c>
      <c r="Y44" s="22">
        <v>-75921</v>
      </c>
      <c r="Z44" s="23">
        <v>-38.765662816702914</v>
      </c>
      <c r="AA44" s="20">
        <v>783372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4934121</v>
      </c>
      <c r="D47" s="29">
        <f t="shared" ref="D47:Y47" si="1">SUM(D34:D46)</f>
        <v>0</v>
      </c>
      <c r="E47" s="30">
        <f t="shared" si="1"/>
        <v>14470619</v>
      </c>
      <c r="F47" s="31">
        <f t="shared" si="1"/>
        <v>14470619</v>
      </c>
      <c r="G47" s="31">
        <f t="shared" si="1"/>
        <v>353127</v>
      </c>
      <c r="H47" s="31">
        <f t="shared" si="1"/>
        <v>561140</v>
      </c>
      <c r="I47" s="31">
        <f t="shared" si="1"/>
        <v>378995</v>
      </c>
      <c r="J47" s="31">
        <f t="shared" si="1"/>
        <v>1293262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1293262</v>
      </c>
      <c r="X47" s="31">
        <f t="shared" si="1"/>
        <v>3611504</v>
      </c>
      <c r="Y47" s="31">
        <f t="shared" si="1"/>
        <v>-2318242</v>
      </c>
      <c r="Z47" s="32">
        <f>+IF(X47&lt;&gt;0,+(Y47/X47)*100,0)</f>
        <v>-64.190486844262125</v>
      </c>
      <c r="AA47" s="29">
        <f>SUM(AA34:AA46)</f>
        <v>14470619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7642829</v>
      </c>
      <c r="D48" s="39">
        <f t="shared" si="2"/>
        <v>0</v>
      </c>
      <c r="E48" s="40">
        <f t="shared" si="2"/>
        <v>1413681</v>
      </c>
      <c r="F48" s="41">
        <f t="shared" si="2"/>
        <v>1413681</v>
      </c>
      <c r="G48" s="41">
        <f t="shared" si="2"/>
        <v>1366170</v>
      </c>
      <c r="H48" s="41">
        <f t="shared" si="2"/>
        <v>1015563</v>
      </c>
      <c r="I48" s="41">
        <f t="shared" si="2"/>
        <v>1267613</v>
      </c>
      <c r="J48" s="41">
        <f t="shared" si="2"/>
        <v>3649346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3649346</v>
      </c>
      <c r="X48" s="41">
        <f t="shared" si="2"/>
        <v>380552</v>
      </c>
      <c r="Y48" s="41">
        <f t="shared" si="2"/>
        <v>3268794</v>
      </c>
      <c r="Z48" s="42">
        <f>+IF(X48&lt;&gt;0,+(Y48/X48)*100,0)</f>
        <v>858.96119321406786</v>
      </c>
      <c r="AA48" s="39">
        <f>+AA32-AA47</f>
        <v>1413681</v>
      </c>
    </row>
    <row r="49" spans="1:27" x14ac:dyDescent="0.25">
      <c r="A49" s="43" t="s">
        <v>74</v>
      </c>
      <c r="B49" s="15" t="s">
        <v>32</v>
      </c>
      <c r="C49" s="20">
        <v>11614851</v>
      </c>
      <c r="D49" s="20"/>
      <c r="E49" s="21">
        <v>15405000</v>
      </c>
      <c r="F49" s="22">
        <v>15405000</v>
      </c>
      <c r="G49" s="22"/>
      <c r="H49" s="22"/>
      <c r="I49" s="22">
        <v>7703000</v>
      </c>
      <c r="J49" s="22">
        <v>7703000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7703000</v>
      </c>
      <c r="X49" s="22">
        <v>3851250</v>
      </c>
      <c r="Y49" s="22">
        <v>3851750</v>
      </c>
      <c r="Z49" s="23">
        <v>100.01298279779292</v>
      </c>
      <c r="AA49" s="20">
        <v>15405000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19257680</v>
      </c>
      <c r="D51" s="48">
        <f t="shared" si="3"/>
        <v>0</v>
      </c>
      <c r="E51" s="49">
        <f t="shared" si="3"/>
        <v>16818681</v>
      </c>
      <c r="F51" s="50">
        <f t="shared" si="3"/>
        <v>16818681</v>
      </c>
      <c r="G51" s="50">
        <f t="shared" si="3"/>
        <v>1366170</v>
      </c>
      <c r="H51" s="50">
        <f t="shared" si="3"/>
        <v>1015563</v>
      </c>
      <c r="I51" s="50">
        <f t="shared" si="3"/>
        <v>8970613</v>
      </c>
      <c r="J51" s="50">
        <f t="shared" si="3"/>
        <v>11352346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11352346</v>
      </c>
      <c r="X51" s="50">
        <f t="shared" si="3"/>
        <v>4231802</v>
      </c>
      <c r="Y51" s="50">
        <f t="shared" si="3"/>
        <v>7120544</v>
      </c>
      <c r="Z51" s="51">
        <f>+IF(X51&lt;&gt;0,+(Y51/X51)*100,0)</f>
        <v>168.26269281974913</v>
      </c>
      <c r="AA51" s="48">
        <f>SUM(AA48:AA50)</f>
        <v>16818681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19257680</v>
      </c>
      <c r="D53" s="54">
        <f>+D51-D52</f>
        <v>0</v>
      </c>
      <c r="E53" s="55">
        <f t="shared" si="4"/>
        <v>16818681</v>
      </c>
      <c r="F53" s="56">
        <f t="shared" si="4"/>
        <v>16818681</v>
      </c>
      <c r="G53" s="56">
        <f t="shared" si="4"/>
        <v>1366170</v>
      </c>
      <c r="H53" s="56">
        <f t="shared" si="4"/>
        <v>1015563</v>
      </c>
      <c r="I53" s="56">
        <f t="shared" si="4"/>
        <v>8970613</v>
      </c>
      <c r="J53" s="56">
        <f t="shared" si="4"/>
        <v>11352346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11352346</v>
      </c>
      <c r="X53" s="56">
        <f t="shared" si="4"/>
        <v>4231802</v>
      </c>
      <c r="Y53" s="56">
        <f t="shared" si="4"/>
        <v>7120544</v>
      </c>
      <c r="Z53" s="57">
        <f>+IF(X53&lt;&gt;0,+(Y53/X53)*100,0)</f>
        <v>168.26269281974913</v>
      </c>
      <c r="AA53" s="54">
        <f>+AA51-AA52</f>
        <v>16818681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19257680</v>
      </c>
      <c r="D56" s="48">
        <f>SUM(D53:D55)</f>
        <v>0</v>
      </c>
      <c r="E56" s="49">
        <f t="shared" si="5"/>
        <v>16818681</v>
      </c>
      <c r="F56" s="50">
        <f t="shared" si="5"/>
        <v>16818681</v>
      </c>
      <c r="G56" s="50">
        <f t="shared" si="5"/>
        <v>1366170</v>
      </c>
      <c r="H56" s="50">
        <f t="shared" si="5"/>
        <v>1015563</v>
      </c>
      <c r="I56" s="50">
        <f t="shared" si="5"/>
        <v>8970613</v>
      </c>
      <c r="J56" s="50">
        <f t="shared" si="5"/>
        <v>11352346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11352346</v>
      </c>
      <c r="X56" s="50">
        <f t="shared" si="5"/>
        <v>4231802</v>
      </c>
      <c r="Y56" s="50">
        <f t="shared" si="5"/>
        <v>7120544</v>
      </c>
      <c r="Z56" s="51">
        <f>+IF(X56&lt;&gt;0,+(Y56/X56)*100,0)</f>
        <v>168.26269281974913</v>
      </c>
      <c r="AA56" s="48">
        <f>SUM(AA53:AA55)</f>
        <v>16818681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19257680</v>
      </c>
      <c r="D59" s="65">
        <f>SUM(D56:D58)</f>
        <v>0</v>
      </c>
      <c r="E59" s="66">
        <f t="shared" si="6"/>
        <v>16818681</v>
      </c>
      <c r="F59" s="67">
        <f t="shared" si="6"/>
        <v>16818681</v>
      </c>
      <c r="G59" s="67">
        <f t="shared" si="6"/>
        <v>1366170</v>
      </c>
      <c r="H59" s="67">
        <f t="shared" si="6"/>
        <v>1015563</v>
      </c>
      <c r="I59" s="67">
        <f t="shared" si="6"/>
        <v>8970613</v>
      </c>
      <c r="J59" s="67">
        <f t="shared" si="6"/>
        <v>11352346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11352346</v>
      </c>
      <c r="X59" s="67">
        <f t="shared" si="6"/>
        <v>4231802</v>
      </c>
      <c r="Y59" s="67">
        <f t="shared" si="6"/>
        <v>7120544</v>
      </c>
      <c r="Z59" s="68">
        <f>+IF(X59&lt;&gt;0,+(Y59/X59)*100,0)</f>
        <v>168.26269281974913</v>
      </c>
      <c r="AA59" s="65">
        <f>SUM(AA56:AA58)</f>
        <v>16818681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15976508</v>
      </c>
      <c r="D8" s="20"/>
      <c r="E8" s="21">
        <v>14541824</v>
      </c>
      <c r="F8" s="22">
        <v>14541824</v>
      </c>
      <c r="G8" s="22"/>
      <c r="H8" s="22"/>
      <c r="I8" s="22">
        <v>1494184</v>
      </c>
      <c r="J8" s="22">
        <v>1494184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1494184</v>
      </c>
      <c r="X8" s="22">
        <v>3635457</v>
      </c>
      <c r="Y8" s="22">
        <v>-2141273</v>
      </c>
      <c r="Z8" s="23">
        <v>-58.899692665873914</v>
      </c>
      <c r="AA8" s="20">
        <v>14541824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1110382</v>
      </c>
      <c r="D13" s="20"/>
      <c r="E13" s="21">
        <v>462043</v>
      </c>
      <c r="F13" s="22">
        <v>462043</v>
      </c>
      <c r="G13" s="22"/>
      <c r="H13" s="22">
        <v>-14</v>
      </c>
      <c r="I13" s="22">
        <v>132017</v>
      </c>
      <c r="J13" s="22">
        <v>132003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132003</v>
      </c>
      <c r="X13" s="22">
        <v>115512</v>
      </c>
      <c r="Y13" s="22">
        <v>16491</v>
      </c>
      <c r="Z13" s="23">
        <v>14.276438811552048</v>
      </c>
      <c r="AA13" s="20">
        <v>462043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45940000</v>
      </c>
      <c r="D25" s="20"/>
      <c r="E25" s="21">
        <v>59609000</v>
      </c>
      <c r="F25" s="22">
        <v>59609000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14902251</v>
      </c>
      <c r="Y25" s="22">
        <v>-14902251</v>
      </c>
      <c r="Z25" s="23">
        <v>-100</v>
      </c>
      <c r="AA25" s="20">
        <v>59609000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63026890</v>
      </c>
      <c r="D32" s="29">
        <f t="shared" ref="D32:Y32" si="0">SUM(D6:D31)</f>
        <v>0</v>
      </c>
      <c r="E32" s="30">
        <f t="shared" si="0"/>
        <v>74612869</v>
      </c>
      <c r="F32" s="31">
        <f t="shared" si="0"/>
        <v>74612869</v>
      </c>
      <c r="G32" s="31">
        <f t="shared" si="0"/>
        <v>0</v>
      </c>
      <c r="H32" s="31">
        <f t="shared" si="0"/>
        <v>-14</v>
      </c>
      <c r="I32" s="31">
        <f t="shared" si="0"/>
        <v>1626201</v>
      </c>
      <c r="J32" s="31">
        <f t="shared" si="0"/>
        <v>1626187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1626187</v>
      </c>
      <c r="X32" s="31">
        <f t="shared" si="0"/>
        <v>18653220</v>
      </c>
      <c r="Y32" s="31">
        <f t="shared" si="0"/>
        <v>-17027033</v>
      </c>
      <c r="Z32" s="32">
        <f>+IF(X32&lt;&gt;0,+(Y32/X32)*100,0)</f>
        <v>-91.282003857778989</v>
      </c>
      <c r="AA32" s="29">
        <f>SUM(AA6:AA31)</f>
        <v>74612869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5813723</v>
      </c>
      <c r="D34" s="20"/>
      <c r="E34" s="21">
        <v>6467530</v>
      </c>
      <c r="F34" s="22">
        <v>6467530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1616883</v>
      </c>
      <c r="Y34" s="22">
        <v>-1616883</v>
      </c>
      <c r="Z34" s="23">
        <v>-100</v>
      </c>
      <c r="AA34" s="20">
        <v>6467530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651671</v>
      </c>
      <c r="D37" s="20"/>
      <c r="E37" s="21">
        <v>227580</v>
      </c>
      <c r="F37" s="22">
        <v>227580</v>
      </c>
      <c r="G37" s="22"/>
      <c r="H37" s="22"/>
      <c r="I37" s="22">
        <v>68678</v>
      </c>
      <c r="J37" s="22">
        <v>68678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68678</v>
      </c>
      <c r="X37" s="22">
        <v>56895</v>
      </c>
      <c r="Y37" s="22">
        <v>11783</v>
      </c>
      <c r="Z37" s="23">
        <v>20.71007997187802</v>
      </c>
      <c r="AA37" s="20">
        <v>227580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774416</v>
      </c>
      <c r="F39" s="22">
        <v>774416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193605</v>
      </c>
      <c r="Y39" s="22">
        <v>-193605</v>
      </c>
      <c r="Z39" s="23">
        <v>-100</v>
      </c>
      <c r="AA39" s="20">
        <v>774416</v>
      </c>
    </row>
    <row r="40" spans="1:27" x14ac:dyDescent="0.25">
      <c r="A40" s="19" t="s">
        <v>40</v>
      </c>
      <c r="B40" s="15" t="s">
        <v>32</v>
      </c>
      <c r="C40" s="20">
        <v>17936</v>
      </c>
      <c r="D40" s="20"/>
      <c r="E40" s="21">
        <v>3</v>
      </c>
      <c r="F40" s="22">
        <v>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</v>
      </c>
    </row>
    <row r="41" spans="1:27" x14ac:dyDescent="0.25">
      <c r="A41" s="19" t="s">
        <v>66</v>
      </c>
      <c r="B41" s="15" t="s">
        <v>32</v>
      </c>
      <c r="C41" s="20">
        <v>7649</v>
      </c>
      <c r="D41" s="20"/>
      <c r="E41" s="21">
        <v>100004</v>
      </c>
      <c r="F41" s="22">
        <v>100004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1732476</v>
      </c>
      <c r="D44" s="20"/>
      <c r="E44" s="21">
        <v>1847161</v>
      </c>
      <c r="F44" s="22">
        <v>1847161</v>
      </c>
      <c r="G44" s="22"/>
      <c r="H44" s="22"/>
      <c r="I44" s="22">
        <v>230058</v>
      </c>
      <c r="J44" s="22">
        <v>230058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230058</v>
      </c>
      <c r="X44" s="22">
        <v>461787</v>
      </c>
      <c r="Y44" s="22">
        <v>-231729</v>
      </c>
      <c r="Z44" s="23">
        <v>-50.180927570503286</v>
      </c>
      <c r="AA44" s="20">
        <v>1847161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8223455</v>
      </c>
      <c r="D47" s="29">
        <f t="shared" ref="D47:Y47" si="1">SUM(D34:D46)</f>
        <v>0</v>
      </c>
      <c r="E47" s="30">
        <f t="shared" si="1"/>
        <v>9416695</v>
      </c>
      <c r="F47" s="31">
        <f t="shared" si="1"/>
        <v>9416695</v>
      </c>
      <c r="G47" s="31">
        <f t="shared" si="1"/>
        <v>0</v>
      </c>
      <c r="H47" s="31">
        <f t="shared" si="1"/>
        <v>0</v>
      </c>
      <c r="I47" s="31">
        <f t="shared" si="1"/>
        <v>298736</v>
      </c>
      <c r="J47" s="31">
        <f t="shared" si="1"/>
        <v>298736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298736</v>
      </c>
      <c r="X47" s="31">
        <f t="shared" si="1"/>
        <v>2354169</v>
      </c>
      <c r="Y47" s="31">
        <f t="shared" si="1"/>
        <v>-2055433</v>
      </c>
      <c r="Z47" s="32">
        <f>+IF(X47&lt;&gt;0,+(Y47/X47)*100,0)</f>
        <v>-87.310341780900174</v>
      </c>
      <c r="AA47" s="29">
        <f>SUM(AA34:AA46)</f>
        <v>9416695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54803435</v>
      </c>
      <c r="D48" s="39">
        <f t="shared" si="2"/>
        <v>0</v>
      </c>
      <c r="E48" s="40">
        <f t="shared" si="2"/>
        <v>65196174</v>
      </c>
      <c r="F48" s="41">
        <f t="shared" si="2"/>
        <v>65196174</v>
      </c>
      <c r="G48" s="41">
        <f t="shared" si="2"/>
        <v>0</v>
      </c>
      <c r="H48" s="41">
        <f t="shared" si="2"/>
        <v>-14</v>
      </c>
      <c r="I48" s="41">
        <f t="shared" si="2"/>
        <v>1327465</v>
      </c>
      <c r="J48" s="41">
        <f t="shared" si="2"/>
        <v>1327451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1327451</v>
      </c>
      <c r="X48" s="41">
        <f t="shared" si="2"/>
        <v>16299051</v>
      </c>
      <c r="Y48" s="41">
        <f t="shared" si="2"/>
        <v>-14971600</v>
      </c>
      <c r="Z48" s="42">
        <f>+IF(X48&lt;&gt;0,+(Y48/X48)*100,0)</f>
        <v>-91.855654663575208</v>
      </c>
      <c r="AA48" s="39">
        <f>+AA32-AA47</f>
        <v>65196174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54803435</v>
      </c>
      <c r="D51" s="48">
        <f t="shared" si="3"/>
        <v>0</v>
      </c>
      <c r="E51" s="49">
        <f t="shared" si="3"/>
        <v>65196174</v>
      </c>
      <c r="F51" s="50">
        <f t="shared" si="3"/>
        <v>65196174</v>
      </c>
      <c r="G51" s="50">
        <f t="shared" si="3"/>
        <v>0</v>
      </c>
      <c r="H51" s="50">
        <f t="shared" si="3"/>
        <v>-14</v>
      </c>
      <c r="I51" s="50">
        <f t="shared" si="3"/>
        <v>1327465</v>
      </c>
      <c r="J51" s="50">
        <f t="shared" si="3"/>
        <v>1327451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1327451</v>
      </c>
      <c r="X51" s="50">
        <f t="shared" si="3"/>
        <v>16299051</v>
      </c>
      <c r="Y51" s="50">
        <f t="shared" si="3"/>
        <v>-14971600</v>
      </c>
      <c r="Z51" s="51">
        <f>+IF(X51&lt;&gt;0,+(Y51/X51)*100,0)</f>
        <v>-91.855654663575208</v>
      </c>
      <c r="AA51" s="48">
        <f>SUM(AA48:AA50)</f>
        <v>65196174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54803435</v>
      </c>
      <c r="D53" s="54">
        <f>+D51-D52</f>
        <v>0</v>
      </c>
      <c r="E53" s="55">
        <f t="shared" si="4"/>
        <v>65196174</v>
      </c>
      <c r="F53" s="56">
        <f t="shared" si="4"/>
        <v>65196174</v>
      </c>
      <c r="G53" s="56">
        <f t="shared" si="4"/>
        <v>0</v>
      </c>
      <c r="H53" s="56">
        <f t="shared" si="4"/>
        <v>-14</v>
      </c>
      <c r="I53" s="56">
        <f t="shared" si="4"/>
        <v>1327465</v>
      </c>
      <c r="J53" s="56">
        <f t="shared" si="4"/>
        <v>1327451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1327451</v>
      </c>
      <c r="X53" s="56">
        <f t="shared" si="4"/>
        <v>16299051</v>
      </c>
      <c r="Y53" s="56">
        <f t="shared" si="4"/>
        <v>-14971600</v>
      </c>
      <c r="Z53" s="57">
        <f>+IF(X53&lt;&gt;0,+(Y53/X53)*100,0)</f>
        <v>-91.855654663575208</v>
      </c>
      <c r="AA53" s="54">
        <f>+AA51-AA52</f>
        <v>65196174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54803435</v>
      </c>
      <c r="D56" s="48">
        <f>SUM(D53:D55)</f>
        <v>0</v>
      </c>
      <c r="E56" s="49">
        <f t="shared" si="5"/>
        <v>65196174</v>
      </c>
      <c r="F56" s="50">
        <f t="shared" si="5"/>
        <v>65196174</v>
      </c>
      <c r="G56" s="50">
        <f t="shared" si="5"/>
        <v>0</v>
      </c>
      <c r="H56" s="50">
        <f t="shared" si="5"/>
        <v>-14</v>
      </c>
      <c r="I56" s="50">
        <f t="shared" si="5"/>
        <v>1327465</v>
      </c>
      <c r="J56" s="50">
        <f t="shared" si="5"/>
        <v>1327451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1327451</v>
      </c>
      <c r="X56" s="50">
        <f t="shared" si="5"/>
        <v>16299051</v>
      </c>
      <c r="Y56" s="50">
        <f t="shared" si="5"/>
        <v>-14971600</v>
      </c>
      <c r="Z56" s="51">
        <f>+IF(X56&lt;&gt;0,+(Y56/X56)*100,0)</f>
        <v>-91.855654663575208</v>
      </c>
      <c r="AA56" s="48">
        <f>SUM(AA53:AA55)</f>
        <v>65196174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54803435</v>
      </c>
      <c r="D59" s="65">
        <f>SUM(D56:D58)</f>
        <v>0</v>
      </c>
      <c r="E59" s="66">
        <f t="shared" si="6"/>
        <v>65196174</v>
      </c>
      <c r="F59" s="67">
        <f t="shared" si="6"/>
        <v>65196174</v>
      </c>
      <c r="G59" s="67">
        <f t="shared" si="6"/>
        <v>0</v>
      </c>
      <c r="H59" s="67">
        <f t="shared" si="6"/>
        <v>-14</v>
      </c>
      <c r="I59" s="67">
        <f t="shared" si="6"/>
        <v>1327465</v>
      </c>
      <c r="J59" s="67">
        <f t="shared" si="6"/>
        <v>1327451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1327451</v>
      </c>
      <c r="X59" s="67">
        <f t="shared" si="6"/>
        <v>16299051</v>
      </c>
      <c r="Y59" s="67">
        <f t="shared" si="6"/>
        <v>-14971600</v>
      </c>
      <c r="Z59" s="68">
        <f>+IF(X59&lt;&gt;0,+(Y59/X59)*100,0)</f>
        <v>-91.855654663575208</v>
      </c>
      <c r="AA59" s="65">
        <f>SUM(AA56:AA58)</f>
        <v>65196174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2426138</v>
      </c>
      <c r="D8" s="20"/>
      <c r="E8" s="21">
        <v>1972321</v>
      </c>
      <c r="F8" s="22">
        <v>1972321</v>
      </c>
      <c r="G8" s="22"/>
      <c r="H8" s="22"/>
      <c r="I8" s="22">
        <v>489094</v>
      </c>
      <c r="J8" s="22">
        <v>489094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489094</v>
      </c>
      <c r="X8" s="22">
        <v>493080</v>
      </c>
      <c r="Y8" s="22">
        <v>-3986</v>
      </c>
      <c r="Z8" s="23">
        <v>-0.80838809118195831</v>
      </c>
      <c r="AA8" s="20">
        <v>1972321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2426138</v>
      </c>
      <c r="D32" s="29">
        <f t="shared" ref="D32:Y32" si="0">SUM(D6:D31)</f>
        <v>0</v>
      </c>
      <c r="E32" s="30">
        <f t="shared" si="0"/>
        <v>1972321</v>
      </c>
      <c r="F32" s="31">
        <f t="shared" si="0"/>
        <v>1972321</v>
      </c>
      <c r="G32" s="31">
        <f t="shared" si="0"/>
        <v>0</v>
      </c>
      <c r="H32" s="31">
        <f t="shared" si="0"/>
        <v>0</v>
      </c>
      <c r="I32" s="31">
        <f t="shared" si="0"/>
        <v>489094</v>
      </c>
      <c r="J32" s="31">
        <f t="shared" si="0"/>
        <v>489094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489094</v>
      </c>
      <c r="X32" s="31">
        <f t="shared" si="0"/>
        <v>493080</v>
      </c>
      <c r="Y32" s="31">
        <f t="shared" si="0"/>
        <v>-3986</v>
      </c>
      <c r="Z32" s="32">
        <f>+IF(X32&lt;&gt;0,+(Y32/X32)*100,0)</f>
        <v>-0.80838809118195831</v>
      </c>
      <c r="AA32" s="29">
        <f>SUM(AA6:AA31)</f>
        <v>1972321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2046747</v>
      </c>
      <c r="D34" s="20"/>
      <c r="E34" s="21">
        <v>2186875</v>
      </c>
      <c r="F34" s="22">
        <v>2186875</v>
      </c>
      <c r="G34" s="22"/>
      <c r="H34" s="22"/>
      <c r="I34" s="22">
        <v>153684</v>
      </c>
      <c r="J34" s="22">
        <v>153684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153684</v>
      </c>
      <c r="X34" s="22">
        <v>546717</v>
      </c>
      <c r="Y34" s="22">
        <v>-393033</v>
      </c>
      <c r="Z34" s="23">
        <v>-71.889661378738907</v>
      </c>
      <c r="AA34" s="20">
        <v>2186875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519847</v>
      </c>
      <c r="D37" s="20"/>
      <c r="E37" s="21">
        <v>620800</v>
      </c>
      <c r="F37" s="22">
        <v>620800</v>
      </c>
      <c r="G37" s="22"/>
      <c r="H37" s="22"/>
      <c r="I37" s="22">
        <v>36257</v>
      </c>
      <c r="J37" s="22">
        <v>36257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36257</v>
      </c>
      <c r="X37" s="22">
        <v>155199</v>
      </c>
      <c r="Y37" s="22">
        <v>-118942</v>
      </c>
      <c r="Z37" s="23">
        <v>-76.638380401935578</v>
      </c>
      <c r="AA37" s="20">
        <v>620800</v>
      </c>
    </row>
    <row r="38" spans="1:27" x14ac:dyDescent="0.25">
      <c r="A38" s="19" t="s">
        <v>64</v>
      </c>
      <c r="B38" s="15" t="s">
        <v>32</v>
      </c>
      <c r="C38" s="20">
        <v>3800000</v>
      </c>
      <c r="D38" s="20"/>
      <c r="E38" s="21">
        <v>1168601</v>
      </c>
      <c r="F38" s="22">
        <v>1168601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292152</v>
      </c>
      <c r="Y38" s="22">
        <v>-292152</v>
      </c>
      <c r="Z38" s="23">
        <v>-100</v>
      </c>
      <c r="AA38" s="20">
        <v>1168601</v>
      </c>
    </row>
    <row r="39" spans="1:27" x14ac:dyDescent="0.25">
      <c r="A39" s="19" t="s">
        <v>65</v>
      </c>
      <c r="B39" s="15" t="s">
        <v>32</v>
      </c>
      <c r="C39" s="20">
        <v>1433000</v>
      </c>
      <c r="D39" s="20"/>
      <c r="E39" s="21">
        <v>1510800</v>
      </c>
      <c r="F39" s="22">
        <v>1510800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377700</v>
      </c>
      <c r="Y39" s="22">
        <v>-377700</v>
      </c>
      <c r="Z39" s="23">
        <v>-100</v>
      </c>
      <c r="AA39" s="20">
        <v>1510800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279579</v>
      </c>
      <c r="D41" s="20"/>
      <c r="E41" s="21">
        <v>679500</v>
      </c>
      <c r="F41" s="22">
        <v>679500</v>
      </c>
      <c r="G41" s="22"/>
      <c r="H41" s="22"/>
      <c r="I41" s="22">
        <v>50725</v>
      </c>
      <c r="J41" s="22">
        <v>50725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50725</v>
      </c>
      <c r="X41" s="22">
        <v>169875</v>
      </c>
      <c r="Y41" s="22">
        <v>-119150</v>
      </c>
      <c r="Z41" s="23">
        <v>-70.139808682855048</v>
      </c>
      <c r="AA41" s="20">
        <v>679500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253377</v>
      </c>
      <c r="D44" s="20"/>
      <c r="E44" s="21">
        <v>322487</v>
      </c>
      <c r="F44" s="22">
        <v>322487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80619</v>
      </c>
      <c r="Y44" s="22">
        <v>-80619</v>
      </c>
      <c r="Z44" s="23">
        <v>-100</v>
      </c>
      <c r="AA44" s="20">
        <v>322487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8332550</v>
      </c>
      <c r="D47" s="29">
        <f t="shared" ref="D47:Y47" si="1">SUM(D34:D46)</f>
        <v>0</v>
      </c>
      <c r="E47" s="30">
        <f t="shared" si="1"/>
        <v>6489063</v>
      </c>
      <c r="F47" s="31">
        <f t="shared" si="1"/>
        <v>6489063</v>
      </c>
      <c r="G47" s="31">
        <f t="shared" si="1"/>
        <v>0</v>
      </c>
      <c r="H47" s="31">
        <f t="shared" si="1"/>
        <v>0</v>
      </c>
      <c r="I47" s="31">
        <f t="shared" si="1"/>
        <v>240666</v>
      </c>
      <c r="J47" s="31">
        <f t="shared" si="1"/>
        <v>240666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240666</v>
      </c>
      <c r="X47" s="31">
        <f t="shared" si="1"/>
        <v>1622262</v>
      </c>
      <c r="Y47" s="31">
        <f t="shared" si="1"/>
        <v>-1381596</v>
      </c>
      <c r="Z47" s="32">
        <f>+IF(X47&lt;&gt;0,+(Y47/X47)*100,0)</f>
        <v>-85.164788425050958</v>
      </c>
      <c r="AA47" s="29">
        <f>SUM(AA34:AA46)</f>
        <v>6489063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-5906412</v>
      </c>
      <c r="D48" s="39">
        <f t="shared" si="2"/>
        <v>0</v>
      </c>
      <c r="E48" s="40">
        <f t="shared" si="2"/>
        <v>-4516742</v>
      </c>
      <c r="F48" s="41">
        <f t="shared" si="2"/>
        <v>-4516742</v>
      </c>
      <c r="G48" s="41">
        <f t="shared" si="2"/>
        <v>0</v>
      </c>
      <c r="H48" s="41">
        <f t="shared" si="2"/>
        <v>0</v>
      </c>
      <c r="I48" s="41">
        <f t="shared" si="2"/>
        <v>248428</v>
      </c>
      <c r="J48" s="41">
        <f t="shared" si="2"/>
        <v>248428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248428</v>
      </c>
      <c r="X48" s="41">
        <f t="shared" si="2"/>
        <v>-1129182</v>
      </c>
      <c r="Y48" s="41">
        <f t="shared" si="2"/>
        <v>1377610</v>
      </c>
      <c r="Z48" s="42">
        <f>+IF(X48&lt;&gt;0,+(Y48/X48)*100,0)</f>
        <v>-122.00070493507688</v>
      </c>
      <c r="AA48" s="39">
        <f>+AA32-AA47</f>
        <v>-4516742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-5906412</v>
      </c>
      <c r="D51" s="48">
        <f t="shared" si="3"/>
        <v>0</v>
      </c>
      <c r="E51" s="49">
        <f t="shared" si="3"/>
        <v>-4516742</v>
      </c>
      <c r="F51" s="50">
        <f t="shared" si="3"/>
        <v>-4516742</v>
      </c>
      <c r="G51" s="50">
        <f t="shared" si="3"/>
        <v>0</v>
      </c>
      <c r="H51" s="50">
        <f t="shared" si="3"/>
        <v>0</v>
      </c>
      <c r="I51" s="50">
        <f t="shared" si="3"/>
        <v>248428</v>
      </c>
      <c r="J51" s="50">
        <f t="shared" si="3"/>
        <v>248428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248428</v>
      </c>
      <c r="X51" s="50">
        <f t="shared" si="3"/>
        <v>-1129182</v>
      </c>
      <c r="Y51" s="50">
        <f t="shared" si="3"/>
        <v>1377610</v>
      </c>
      <c r="Z51" s="51">
        <f>+IF(X51&lt;&gt;0,+(Y51/X51)*100,0)</f>
        <v>-122.00070493507688</v>
      </c>
      <c r="AA51" s="48">
        <f>SUM(AA48:AA50)</f>
        <v>-4516742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-5906412</v>
      </c>
      <c r="D53" s="54">
        <f>+D51-D52</f>
        <v>0</v>
      </c>
      <c r="E53" s="55">
        <f t="shared" si="4"/>
        <v>-4516742</v>
      </c>
      <c r="F53" s="56">
        <f t="shared" si="4"/>
        <v>-4516742</v>
      </c>
      <c r="G53" s="56">
        <f t="shared" si="4"/>
        <v>0</v>
      </c>
      <c r="H53" s="56">
        <f t="shared" si="4"/>
        <v>0</v>
      </c>
      <c r="I53" s="56">
        <f t="shared" si="4"/>
        <v>248428</v>
      </c>
      <c r="J53" s="56">
        <f t="shared" si="4"/>
        <v>248428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248428</v>
      </c>
      <c r="X53" s="56">
        <f t="shared" si="4"/>
        <v>-1129182</v>
      </c>
      <c r="Y53" s="56">
        <f t="shared" si="4"/>
        <v>1377610</v>
      </c>
      <c r="Z53" s="57">
        <f>+IF(X53&lt;&gt;0,+(Y53/X53)*100,0)</f>
        <v>-122.00070493507688</v>
      </c>
      <c r="AA53" s="54">
        <f>+AA51-AA52</f>
        <v>-4516742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-5906412</v>
      </c>
      <c r="D56" s="48">
        <f>SUM(D53:D55)</f>
        <v>0</v>
      </c>
      <c r="E56" s="49">
        <f t="shared" si="5"/>
        <v>-4516742</v>
      </c>
      <c r="F56" s="50">
        <f t="shared" si="5"/>
        <v>-4516742</v>
      </c>
      <c r="G56" s="50">
        <f t="shared" si="5"/>
        <v>0</v>
      </c>
      <c r="H56" s="50">
        <f t="shared" si="5"/>
        <v>0</v>
      </c>
      <c r="I56" s="50">
        <f t="shared" si="5"/>
        <v>248428</v>
      </c>
      <c r="J56" s="50">
        <f t="shared" si="5"/>
        <v>248428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248428</v>
      </c>
      <c r="X56" s="50">
        <f t="shared" si="5"/>
        <v>-1129182</v>
      </c>
      <c r="Y56" s="50">
        <f t="shared" si="5"/>
        <v>1377610</v>
      </c>
      <c r="Z56" s="51">
        <f>+IF(X56&lt;&gt;0,+(Y56/X56)*100,0)</f>
        <v>-122.00070493507688</v>
      </c>
      <c r="AA56" s="48">
        <f>SUM(AA53:AA55)</f>
        <v>-4516742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-5906412</v>
      </c>
      <c r="D59" s="65">
        <f>SUM(D56:D58)</f>
        <v>0</v>
      </c>
      <c r="E59" s="66">
        <f t="shared" si="6"/>
        <v>-4516742</v>
      </c>
      <c r="F59" s="67">
        <f t="shared" si="6"/>
        <v>-4516742</v>
      </c>
      <c r="G59" s="67">
        <f t="shared" si="6"/>
        <v>0</v>
      </c>
      <c r="H59" s="67">
        <f t="shared" si="6"/>
        <v>0</v>
      </c>
      <c r="I59" s="67">
        <f t="shared" si="6"/>
        <v>248428</v>
      </c>
      <c r="J59" s="67">
        <f t="shared" si="6"/>
        <v>248428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248428</v>
      </c>
      <c r="X59" s="67">
        <f t="shared" si="6"/>
        <v>-1129182</v>
      </c>
      <c r="Y59" s="67">
        <f t="shared" si="6"/>
        <v>1377610</v>
      </c>
      <c r="Z59" s="68">
        <f>+IF(X59&lt;&gt;0,+(Y59/X59)*100,0)</f>
        <v>-122.00070493507688</v>
      </c>
      <c r="AA59" s="65">
        <f>SUM(AA56:AA58)</f>
        <v>-4516742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3115925</v>
      </c>
      <c r="D8" s="20"/>
      <c r="E8" s="21">
        <v>3063945</v>
      </c>
      <c r="F8" s="22">
        <v>3063945</v>
      </c>
      <c r="G8" s="22"/>
      <c r="H8" s="22">
        <v>529852</v>
      </c>
      <c r="I8" s="22">
        <v>247544</v>
      </c>
      <c r="J8" s="22">
        <v>777396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777396</v>
      </c>
      <c r="X8" s="22">
        <v>765987</v>
      </c>
      <c r="Y8" s="22">
        <v>11409</v>
      </c>
      <c r="Z8" s="23">
        <v>1.4894508653541119</v>
      </c>
      <c r="AA8" s="20">
        <v>3063945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3115925</v>
      </c>
      <c r="D32" s="29">
        <f t="shared" ref="D32:Y32" si="0">SUM(D6:D31)</f>
        <v>0</v>
      </c>
      <c r="E32" s="30">
        <f t="shared" si="0"/>
        <v>3063945</v>
      </c>
      <c r="F32" s="31">
        <f t="shared" si="0"/>
        <v>3063945</v>
      </c>
      <c r="G32" s="31">
        <f t="shared" si="0"/>
        <v>0</v>
      </c>
      <c r="H32" s="31">
        <f t="shared" si="0"/>
        <v>529852</v>
      </c>
      <c r="I32" s="31">
        <f t="shared" si="0"/>
        <v>247544</v>
      </c>
      <c r="J32" s="31">
        <f t="shared" si="0"/>
        <v>777396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777396</v>
      </c>
      <c r="X32" s="31">
        <f t="shared" si="0"/>
        <v>765987</v>
      </c>
      <c r="Y32" s="31">
        <f t="shared" si="0"/>
        <v>11409</v>
      </c>
      <c r="Z32" s="32">
        <f>+IF(X32&lt;&gt;0,+(Y32/X32)*100,0)</f>
        <v>1.4894508653541119</v>
      </c>
      <c r="AA32" s="29">
        <f>SUM(AA6:AA31)</f>
        <v>3063945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5869299</v>
      </c>
      <c r="D34" s="20"/>
      <c r="E34" s="21">
        <v>6256613</v>
      </c>
      <c r="F34" s="22">
        <v>6256613</v>
      </c>
      <c r="G34" s="22">
        <v>518041</v>
      </c>
      <c r="H34" s="22">
        <v>514118</v>
      </c>
      <c r="I34" s="22">
        <v>514611</v>
      </c>
      <c r="J34" s="22">
        <v>1546770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1546770</v>
      </c>
      <c r="X34" s="22">
        <v>1564149</v>
      </c>
      <c r="Y34" s="22">
        <v>-17379</v>
      </c>
      <c r="Z34" s="23">
        <v>-1.111083407015572</v>
      </c>
      <c r="AA34" s="20">
        <v>6256613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8219</v>
      </c>
      <c r="D37" s="20"/>
      <c r="E37" s="21">
        <v>70105</v>
      </c>
      <c r="F37" s="22">
        <v>70105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17526</v>
      </c>
      <c r="Y37" s="22">
        <v>-17526</v>
      </c>
      <c r="Z37" s="23">
        <v>-100</v>
      </c>
      <c r="AA37" s="20">
        <v>70105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829238</v>
      </c>
      <c r="F39" s="22">
        <v>829238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207309</v>
      </c>
      <c r="Y39" s="22">
        <v>-207309</v>
      </c>
      <c r="Z39" s="23">
        <v>-100</v>
      </c>
      <c r="AA39" s="20">
        <v>829238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3271608</v>
      </c>
      <c r="F43" s="22">
        <v>3271608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817902</v>
      </c>
      <c r="Y43" s="22">
        <v>-817902</v>
      </c>
      <c r="Z43" s="23">
        <v>-100</v>
      </c>
      <c r="AA43" s="20">
        <v>3271608</v>
      </c>
    </row>
    <row r="44" spans="1:27" x14ac:dyDescent="0.25">
      <c r="A44" s="19" t="s">
        <v>69</v>
      </c>
      <c r="B44" s="15" t="s">
        <v>32</v>
      </c>
      <c r="C44" s="20">
        <v>13335</v>
      </c>
      <c r="D44" s="20"/>
      <c r="E44" s="21">
        <v>17233</v>
      </c>
      <c r="F44" s="22">
        <v>17233</v>
      </c>
      <c r="G44" s="22">
        <v>1166</v>
      </c>
      <c r="H44" s="22">
        <v>1299</v>
      </c>
      <c r="I44" s="22">
        <v>1188</v>
      </c>
      <c r="J44" s="22">
        <v>3653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3653</v>
      </c>
      <c r="X44" s="22">
        <v>4308</v>
      </c>
      <c r="Y44" s="22">
        <v>-655</v>
      </c>
      <c r="Z44" s="23">
        <v>-15.204271123491178</v>
      </c>
      <c r="AA44" s="20">
        <v>17233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5890853</v>
      </c>
      <c r="D47" s="29">
        <f t="shared" ref="D47:Y47" si="1">SUM(D34:D46)</f>
        <v>0</v>
      </c>
      <c r="E47" s="30">
        <f t="shared" si="1"/>
        <v>10444797</v>
      </c>
      <c r="F47" s="31">
        <f t="shared" si="1"/>
        <v>10444797</v>
      </c>
      <c r="G47" s="31">
        <f t="shared" si="1"/>
        <v>519207</v>
      </c>
      <c r="H47" s="31">
        <f t="shared" si="1"/>
        <v>515417</v>
      </c>
      <c r="I47" s="31">
        <f t="shared" si="1"/>
        <v>515799</v>
      </c>
      <c r="J47" s="31">
        <f t="shared" si="1"/>
        <v>1550423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1550423</v>
      </c>
      <c r="X47" s="31">
        <f t="shared" si="1"/>
        <v>2611194</v>
      </c>
      <c r="Y47" s="31">
        <f t="shared" si="1"/>
        <v>-1060771</v>
      </c>
      <c r="Z47" s="32">
        <f>+IF(X47&lt;&gt;0,+(Y47/X47)*100,0)</f>
        <v>-40.623982745058392</v>
      </c>
      <c r="AA47" s="29">
        <f>SUM(AA34:AA46)</f>
        <v>10444797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-2774928</v>
      </c>
      <c r="D48" s="39">
        <f t="shared" si="2"/>
        <v>0</v>
      </c>
      <c r="E48" s="40">
        <f t="shared" si="2"/>
        <v>-7380852</v>
      </c>
      <c r="F48" s="41">
        <f t="shared" si="2"/>
        <v>-7380852</v>
      </c>
      <c r="G48" s="41">
        <f t="shared" si="2"/>
        <v>-519207</v>
      </c>
      <c r="H48" s="41">
        <f t="shared" si="2"/>
        <v>14435</v>
      </c>
      <c r="I48" s="41">
        <f t="shared" si="2"/>
        <v>-268255</v>
      </c>
      <c r="J48" s="41">
        <f t="shared" si="2"/>
        <v>-773027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-773027</v>
      </c>
      <c r="X48" s="41">
        <f t="shared" si="2"/>
        <v>-1845207</v>
      </c>
      <c r="Y48" s="41">
        <f t="shared" si="2"/>
        <v>1072180</v>
      </c>
      <c r="Z48" s="42">
        <f>+IF(X48&lt;&gt;0,+(Y48/X48)*100,0)</f>
        <v>-58.106217893168619</v>
      </c>
      <c r="AA48" s="39">
        <f>+AA32-AA47</f>
        <v>-7380852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-2774928</v>
      </c>
      <c r="D51" s="48">
        <f t="shared" si="3"/>
        <v>0</v>
      </c>
      <c r="E51" s="49">
        <f t="shared" si="3"/>
        <v>-7380852</v>
      </c>
      <c r="F51" s="50">
        <f t="shared" si="3"/>
        <v>-7380852</v>
      </c>
      <c r="G51" s="50">
        <f t="shared" si="3"/>
        <v>-519207</v>
      </c>
      <c r="H51" s="50">
        <f t="shared" si="3"/>
        <v>14435</v>
      </c>
      <c r="I51" s="50">
        <f t="shared" si="3"/>
        <v>-268255</v>
      </c>
      <c r="J51" s="50">
        <f t="shared" si="3"/>
        <v>-773027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-773027</v>
      </c>
      <c r="X51" s="50">
        <f t="shared" si="3"/>
        <v>-1845207</v>
      </c>
      <c r="Y51" s="50">
        <f t="shared" si="3"/>
        <v>1072180</v>
      </c>
      <c r="Z51" s="51">
        <f>+IF(X51&lt;&gt;0,+(Y51/X51)*100,0)</f>
        <v>-58.106217893168619</v>
      </c>
      <c r="AA51" s="48">
        <f>SUM(AA48:AA50)</f>
        <v>-7380852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-2774928</v>
      </c>
      <c r="D53" s="54">
        <f>+D51-D52</f>
        <v>0</v>
      </c>
      <c r="E53" s="55">
        <f t="shared" si="4"/>
        <v>-7380852</v>
      </c>
      <c r="F53" s="56">
        <f t="shared" si="4"/>
        <v>-7380852</v>
      </c>
      <c r="G53" s="56">
        <f t="shared" si="4"/>
        <v>-519207</v>
      </c>
      <c r="H53" s="56">
        <f t="shared" si="4"/>
        <v>14435</v>
      </c>
      <c r="I53" s="56">
        <f t="shared" si="4"/>
        <v>-268255</v>
      </c>
      <c r="J53" s="56">
        <f t="shared" si="4"/>
        <v>-773027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-773027</v>
      </c>
      <c r="X53" s="56">
        <f t="shared" si="4"/>
        <v>-1845207</v>
      </c>
      <c r="Y53" s="56">
        <f t="shared" si="4"/>
        <v>1072180</v>
      </c>
      <c r="Z53" s="57">
        <f>+IF(X53&lt;&gt;0,+(Y53/X53)*100,0)</f>
        <v>-58.106217893168619</v>
      </c>
      <c r="AA53" s="54">
        <f>+AA51-AA52</f>
        <v>-7380852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-2774928</v>
      </c>
      <c r="D56" s="48">
        <f>SUM(D53:D55)</f>
        <v>0</v>
      </c>
      <c r="E56" s="49">
        <f t="shared" si="5"/>
        <v>-7380852</v>
      </c>
      <c r="F56" s="50">
        <f t="shared" si="5"/>
        <v>-7380852</v>
      </c>
      <c r="G56" s="50">
        <f t="shared" si="5"/>
        <v>-519207</v>
      </c>
      <c r="H56" s="50">
        <f t="shared" si="5"/>
        <v>14435</v>
      </c>
      <c r="I56" s="50">
        <f t="shared" si="5"/>
        <v>-268255</v>
      </c>
      <c r="J56" s="50">
        <f t="shared" si="5"/>
        <v>-773027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-773027</v>
      </c>
      <c r="X56" s="50">
        <f t="shared" si="5"/>
        <v>-1845207</v>
      </c>
      <c r="Y56" s="50">
        <f t="shared" si="5"/>
        <v>1072180</v>
      </c>
      <c r="Z56" s="51">
        <f>+IF(X56&lt;&gt;0,+(Y56/X56)*100,0)</f>
        <v>-58.106217893168619</v>
      </c>
      <c r="AA56" s="48">
        <f>SUM(AA53:AA55)</f>
        <v>-7380852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-2774928</v>
      </c>
      <c r="D59" s="65">
        <f>SUM(D56:D58)</f>
        <v>0</v>
      </c>
      <c r="E59" s="66">
        <f t="shared" si="6"/>
        <v>-7380852</v>
      </c>
      <c r="F59" s="67">
        <f t="shared" si="6"/>
        <v>-7380852</v>
      </c>
      <c r="G59" s="67">
        <f t="shared" si="6"/>
        <v>-519207</v>
      </c>
      <c r="H59" s="67">
        <f t="shared" si="6"/>
        <v>14435</v>
      </c>
      <c r="I59" s="67">
        <f t="shared" si="6"/>
        <v>-268255</v>
      </c>
      <c r="J59" s="67">
        <f t="shared" si="6"/>
        <v>-773027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-773027</v>
      </c>
      <c r="X59" s="67">
        <f t="shared" si="6"/>
        <v>-1845207</v>
      </c>
      <c r="Y59" s="67">
        <f t="shared" si="6"/>
        <v>1072180</v>
      </c>
      <c r="Z59" s="68">
        <f>+IF(X59&lt;&gt;0,+(Y59/X59)*100,0)</f>
        <v>-58.106217893168619</v>
      </c>
      <c r="AA59" s="65">
        <f>SUM(AA56:AA58)</f>
        <v>-7380852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3896129</v>
      </c>
      <c r="D8" s="20"/>
      <c r="E8" s="21">
        <v>4515788</v>
      </c>
      <c r="F8" s="22">
        <v>4515788</v>
      </c>
      <c r="G8" s="22"/>
      <c r="H8" s="22"/>
      <c r="I8" s="22">
        <v>305476</v>
      </c>
      <c r="J8" s="22">
        <v>305476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305476</v>
      </c>
      <c r="X8" s="22">
        <v>1128944</v>
      </c>
      <c r="Y8" s="22">
        <v>-823468</v>
      </c>
      <c r="Z8" s="23">
        <v>-72.941439079352037</v>
      </c>
      <c r="AA8" s="20">
        <v>4515788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548091</v>
      </c>
      <c r="F13" s="22">
        <v>548091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137025</v>
      </c>
      <c r="Y13" s="22">
        <v>-137025</v>
      </c>
      <c r="Z13" s="23">
        <v>-100</v>
      </c>
      <c r="AA13" s="20">
        <v>548091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3896129</v>
      </c>
      <c r="D32" s="29">
        <f t="shared" ref="D32:Y32" si="0">SUM(D6:D31)</f>
        <v>0</v>
      </c>
      <c r="E32" s="30">
        <f t="shared" si="0"/>
        <v>5063879</v>
      </c>
      <c r="F32" s="31">
        <f t="shared" si="0"/>
        <v>5063879</v>
      </c>
      <c r="G32" s="31">
        <f t="shared" si="0"/>
        <v>0</v>
      </c>
      <c r="H32" s="31">
        <f t="shared" si="0"/>
        <v>0</v>
      </c>
      <c r="I32" s="31">
        <f t="shared" si="0"/>
        <v>305476</v>
      </c>
      <c r="J32" s="31">
        <f t="shared" si="0"/>
        <v>305476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305476</v>
      </c>
      <c r="X32" s="31">
        <f t="shared" si="0"/>
        <v>1265969</v>
      </c>
      <c r="Y32" s="31">
        <f t="shared" si="0"/>
        <v>-960493</v>
      </c>
      <c r="Z32" s="32">
        <f>+IF(X32&lt;&gt;0,+(Y32/X32)*100,0)</f>
        <v>-75.870183235134519</v>
      </c>
      <c r="AA32" s="29">
        <f>SUM(AA6:AA31)</f>
        <v>5063879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843150</v>
      </c>
      <c r="D34" s="20"/>
      <c r="E34" s="21">
        <v>992419</v>
      </c>
      <c r="F34" s="22">
        <v>992419</v>
      </c>
      <c r="G34" s="22"/>
      <c r="H34" s="22">
        <v>61710</v>
      </c>
      <c r="I34" s="22">
        <v>81005</v>
      </c>
      <c r="J34" s="22">
        <v>142715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142715</v>
      </c>
      <c r="X34" s="22">
        <v>248110</v>
      </c>
      <c r="Y34" s="22">
        <v>-105395</v>
      </c>
      <c r="Z34" s="23">
        <v>-42.479142315908263</v>
      </c>
      <c r="AA34" s="20">
        <v>992419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192817</v>
      </c>
      <c r="D37" s="20"/>
      <c r="E37" s="21">
        <v>186059</v>
      </c>
      <c r="F37" s="22">
        <v>186059</v>
      </c>
      <c r="G37" s="22"/>
      <c r="H37" s="22"/>
      <c r="I37" s="22">
        <v>1972</v>
      </c>
      <c r="J37" s="22">
        <v>1972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1972</v>
      </c>
      <c r="X37" s="22">
        <v>46514</v>
      </c>
      <c r="Y37" s="22">
        <v>-44542</v>
      </c>
      <c r="Z37" s="23">
        <v>-95.760416218772846</v>
      </c>
      <c r="AA37" s="20">
        <v>186059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4082402</v>
      </c>
      <c r="D39" s="20"/>
      <c r="E39" s="21">
        <v>865318</v>
      </c>
      <c r="F39" s="22">
        <v>865318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216328</v>
      </c>
      <c r="Y39" s="22">
        <v>-216328</v>
      </c>
      <c r="Z39" s="23">
        <v>-100</v>
      </c>
      <c r="AA39" s="20">
        <v>865318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9084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278010</v>
      </c>
      <c r="D44" s="20"/>
      <c r="E44" s="21">
        <v>699242</v>
      </c>
      <c r="F44" s="22">
        <v>699242</v>
      </c>
      <c r="G44" s="22"/>
      <c r="H44" s="22">
        <v>441</v>
      </c>
      <c r="I44" s="22">
        <v>8889</v>
      </c>
      <c r="J44" s="22">
        <v>9330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9330</v>
      </c>
      <c r="X44" s="22">
        <v>174812</v>
      </c>
      <c r="Y44" s="22">
        <v>-165482</v>
      </c>
      <c r="Z44" s="23">
        <v>-94.662837791455971</v>
      </c>
      <c r="AA44" s="20">
        <v>699242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5405463</v>
      </c>
      <c r="D47" s="29">
        <f t="shared" ref="D47:Y47" si="1">SUM(D34:D46)</f>
        <v>0</v>
      </c>
      <c r="E47" s="30">
        <f t="shared" si="1"/>
        <v>3043038</v>
      </c>
      <c r="F47" s="31">
        <f t="shared" si="1"/>
        <v>3043038</v>
      </c>
      <c r="G47" s="31">
        <f t="shared" si="1"/>
        <v>0</v>
      </c>
      <c r="H47" s="31">
        <f t="shared" si="1"/>
        <v>62151</v>
      </c>
      <c r="I47" s="31">
        <f t="shared" si="1"/>
        <v>91866</v>
      </c>
      <c r="J47" s="31">
        <f t="shared" si="1"/>
        <v>154017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154017</v>
      </c>
      <c r="X47" s="31">
        <f t="shared" si="1"/>
        <v>760764</v>
      </c>
      <c r="Y47" s="31">
        <f t="shared" si="1"/>
        <v>-606747</v>
      </c>
      <c r="Z47" s="32">
        <f>+IF(X47&lt;&gt;0,+(Y47/X47)*100,0)</f>
        <v>-79.754956859157375</v>
      </c>
      <c r="AA47" s="29">
        <f>SUM(AA34:AA46)</f>
        <v>3043038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-1509334</v>
      </c>
      <c r="D48" s="39">
        <f t="shared" si="2"/>
        <v>0</v>
      </c>
      <c r="E48" s="40">
        <f t="shared" si="2"/>
        <v>2020841</v>
      </c>
      <c r="F48" s="41">
        <f t="shared" si="2"/>
        <v>2020841</v>
      </c>
      <c r="G48" s="41">
        <f t="shared" si="2"/>
        <v>0</v>
      </c>
      <c r="H48" s="41">
        <f t="shared" si="2"/>
        <v>-62151</v>
      </c>
      <c r="I48" s="41">
        <f t="shared" si="2"/>
        <v>213610</v>
      </c>
      <c r="J48" s="41">
        <f t="shared" si="2"/>
        <v>151459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151459</v>
      </c>
      <c r="X48" s="41">
        <f t="shared" si="2"/>
        <v>505205</v>
      </c>
      <c r="Y48" s="41">
        <f t="shared" si="2"/>
        <v>-353746</v>
      </c>
      <c r="Z48" s="42">
        <f>+IF(X48&lt;&gt;0,+(Y48/X48)*100,0)</f>
        <v>-70.020288793658025</v>
      </c>
      <c r="AA48" s="39">
        <f>+AA32-AA47</f>
        <v>2020841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-1509334</v>
      </c>
      <c r="D51" s="48">
        <f t="shared" si="3"/>
        <v>0</v>
      </c>
      <c r="E51" s="49">
        <f t="shared" si="3"/>
        <v>2020841</v>
      </c>
      <c r="F51" s="50">
        <f t="shared" si="3"/>
        <v>2020841</v>
      </c>
      <c r="G51" s="50">
        <f t="shared" si="3"/>
        <v>0</v>
      </c>
      <c r="H51" s="50">
        <f t="shared" si="3"/>
        <v>-62151</v>
      </c>
      <c r="I51" s="50">
        <f t="shared" si="3"/>
        <v>213610</v>
      </c>
      <c r="J51" s="50">
        <f t="shared" si="3"/>
        <v>151459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151459</v>
      </c>
      <c r="X51" s="50">
        <f t="shared" si="3"/>
        <v>505205</v>
      </c>
      <c r="Y51" s="50">
        <f t="shared" si="3"/>
        <v>-353746</v>
      </c>
      <c r="Z51" s="51">
        <f>+IF(X51&lt;&gt;0,+(Y51/X51)*100,0)</f>
        <v>-70.020288793658025</v>
      </c>
      <c r="AA51" s="48">
        <f>SUM(AA48:AA50)</f>
        <v>2020841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-1509334</v>
      </c>
      <c r="D53" s="54">
        <f>+D51-D52</f>
        <v>0</v>
      </c>
      <c r="E53" s="55">
        <f t="shared" si="4"/>
        <v>2020841</v>
      </c>
      <c r="F53" s="56">
        <f t="shared" si="4"/>
        <v>2020841</v>
      </c>
      <c r="G53" s="56">
        <f t="shared" si="4"/>
        <v>0</v>
      </c>
      <c r="H53" s="56">
        <f t="shared" si="4"/>
        <v>-62151</v>
      </c>
      <c r="I53" s="56">
        <f t="shared" si="4"/>
        <v>213610</v>
      </c>
      <c r="J53" s="56">
        <f t="shared" si="4"/>
        <v>151459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151459</v>
      </c>
      <c r="X53" s="56">
        <f t="shared" si="4"/>
        <v>505205</v>
      </c>
      <c r="Y53" s="56">
        <f t="shared" si="4"/>
        <v>-353746</v>
      </c>
      <c r="Z53" s="57">
        <f>+IF(X53&lt;&gt;0,+(Y53/X53)*100,0)</f>
        <v>-70.020288793658025</v>
      </c>
      <c r="AA53" s="54">
        <f>+AA51-AA52</f>
        <v>2020841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-1509334</v>
      </c>
      <c r="D56" s="48">
        <f>SUM(D53:D55)</f>
        <v>0</v>
      </c>
      <c r="E56" s="49">
        <f t="shared" si="5"/>
        <v>2020841</v>
      </c>
      <c r="F56" s="50">
        <f t="shared" si="5"/>
        <v>2020841</v>
      </c>
      <c r="G56" s="50">
        <f t="shared" si="5"/>
        <v>0</v>
      </c>
      <c r="H56" s="50">
        <f t="shared" si="5"/>
        <v>-62151</v>
      </c>
      <c r="I56" s="50">
        <f t="shared" si="5"/>
        <v>213610</v>
      </c>
      <c r="J56" s="50">
        <f t="shared" si="5"/>
        <v>151459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151459</v>
      </c>
      <c r="X56" s="50">
        <f t="shared" si="5"/>
        <v>505205</v>
      </c>
      <c r="Y56" s="50">
        <f t="shared" si="5"/>
        <v>-353746</v>
      </c>
      <c r="Z56" s="51">
        <f>+IF(X56&lt;&gt;0,+(Y56/X56)*100,0)</f>
        <v>-70.020288793658025</v>
      </c>
      <c r="AA56" s="48">
        <f>SUM(AA53:AA55)</f>
        <v>2020841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-1509334</v>
      </c>
      <c r="D59" s="65">
        <f>SUM(D56:D58)</f>
        <v>0</v>
      </c>
      <c r="E59" s="66">
        <f t="shared" si="6"/>
        <v>2020841</v>
      </c>
      <c r="F59" s="67">
        <f t="shared" si="6"/>
        <v>2020841</v>
      </c>
      <c r="G59" s="67">
        <f t="shared" si="6"/>
        <v>0</v>
      </c>
      <c r="H59" s="67">
        <f t="shared" si="6"/>
        <v>-62151</v>
      </c>
      <c r="I59" s="67">
        <f t="shared" si="6"/>
        <v>213610</v>
      </c>
      <c r="J59" s="67">
        <f t="shared" si="6"/>
        <v>151459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151459</v>
      </c>
      <c r="X59" s="67">
        <f t="shared" si="6"/>
        <v>505205</v>
      </c>
      <c r="Y59" s="67">
        <f t="shared" si="6"/>
        <v>-353746</v>
      </c>
      <c r="Z59" s="68">
        <f>+IF(X59&lt;&gt;0,+(Y59/X59)*100,0)</f>
        <v>-70.020288793658025</v>
      </c>
      <c r="AA59" s="65">
        <f>SUM(AA56:AA58)</f>
        <v>2020841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6554293</v>
      </c>
      <c r="D8" s="20"/>
      <c r="E8" s="21">
        <v>6753079</v>
      </c>
      <c r="F8" s="22">
        <v>6753079</v>
      </c>
      <c r="G8" s="22">
        <v>628175</v>
      </c>
      <c r="H8" s="22">
        <v>630232</v>
      </c>
      <c r="I8" s="22">
        <v>625114</v>
      </c>
      <c r="J8" s="22">
        <v>1883521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1883521</v>
      </c>
      <c r="X8" s="22">
        <v>1688271</v>
      </c>
      <c r="Y8" s="22">
        <v>195250</v>
      </c>
      <c r="Z8" s="23">
        <v>11.565086410890196</v>
      </c>
      <c r="AA8" s="20">
        <v>6753079</v>
      </c>
    </row>
    <row r="9" spans="1:27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107973</v>
      </c>
      <c r="X9" s="22">
        <v>25416</v>
      </c>
      <c r="Y9" s="22">
        <v>82557</v>
      </c>
      <c r="Z9" s="23">
        <v>324.82294617563741</v>
      </c>
      <c r="AA9" s="20">
        <v>101666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7556581</v>
      </c>
      <c r="D25" s="20"/>
      <c r="E25" s="21">
        <v>8139211</v>
      </c>
      <c r="F25" s="22">
        <v>8139211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2034804</v>
      </c>
      <c r="Y25" s="22">
        <v>-2034804</v>
      </c>
      <c r="Z25" s="23">
        <v>-100</v>
      </c>
      <c r="AA25" s="20">
        <v>8139211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14227918</v>
      </c>
      <c r="D32" s="29">
        <f t="shared" ref="D32:Y32" si="0">SUM(D6:D31)</f>
        <v>0</v>
      </c>
      <c r="E32" s="30">
        <f t="shared" si="0"/>
        <v>14993956</v>
      </c>
      <c r="F32" s="31">
        <f t="shared" si="0"/>
        <v>14993956</v>
      </c>
      <c r="G32" s="31">
        <f t="shared" si="0"/>
        <v>637284</v>
      </c>
      <c r="H32" s="31">
        <f t="shared" si="0"/>
        <v>643026</v>
      </c>
      <c r="I32" s="31">
        <f t="shared" si="0"/>
        <v>711184</v>
      </c>
      <c r="J32" s="31">
        <f t="shared" si="0"/>
        <v>1991494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1991494</v>
      </c>
      <c r="X32" s="31">
        <f t="shared" si="0"/>
        <v>3748491</v>
      </c>
      <c r="Y32" s="31">
        <f t="shared" si="0"/>
        <v>-1756997</v>
      </c>
      <c r="Z32" s="32">
        <f>+IF(X32&lt;&gt;0,+(Y32/X32)*100,0)</f>
        <v>-46.872114672277462</v>
      </c>
      <c r="AA32" s="29">
        <f>SUM(AA6:AA31)</f>
        <v>14993956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5362726</v>
      </c>
      <c r="D34" s="20"/>
      <c r="E34" s="21">
        <v>5561109</v>
      </c>
      <c r="F34" s="22">
        <v>5561109</v>
      </c>
      <c r="G34" s="22"/>
      <c r="H34" s="22">
        <v>545507</v>
      </c>
      <c r="I34" s="22"/>
      <c r="J34" s="22">
        <v>545507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545507</v>
      </c>
      <c r="X34" s="22">
        <v>1390278</v>
      </c>
      <c r="Y34" s="22">
        <v>-844771</v>
      </c>
      <c r="Z34" s="23">
        <v>-60.762739538423247</v>
      </c>
      <c r="AA34" s="20">
        <v>5561109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492790</v>
      </c>
      <c r="D37" s="20"/>
      <c r="E37" s="21">
        <v>33076</v>
      </c>
      <c r="F37" s="22">
        <v>33076</v>
      </c>
      <c r="G37" s="22">
        <v>14263</v>
      </c>
      <c r="H37" s="22">
        <v>2996</v>
      </c>
      <c r="I37" s="22">
        <v>16218</v>
      </c>
      <c r="J37" s="22">
        <v>33477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33477</v>
      </c>
      <c r="X37" s="22">
        <v>8268</v>
      </c>
      <c r="Y37" s="22">
        <v>25209</v>
      </c>
      <c r="Z37" s="23">
        <v>304.89840348330915</v>
      </c>
      <c r="AA37" s="20">
        <v>33076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2617588</v>
      </c>
      <c r="F43" s="22">
        <v>2617588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654396</v>
      </c>
      <c r="Y43" s="22">
        <v>-654396</v>
      </c>
      <c r="Z43" s="23">
        <v>-100</v>
      </c>
      <c r="AA43" s="20">
        <v>2617588</v>
      </c>
    </row>
    <row r="44" spans="1:27" x14ac:dyDescent="0.25">
      <c r="A44" s="19" t="s">
        <v>69</v>
      </c>
      <c r="B44" s="15" t="s">
        <v>32</v>
      </c>
      <c r="C44" s="20">
        <v>680712</v>
      </c>
      <c r="D44" s="20"/>
      <c r="E44" s="21">
        <v>770441</v>
      </c>
      <c r="F44" s="22">
        <v>770441</v>
      </c>
      <c r="G44" s="22">
        <v>40876</v>
      </c>
      <c r="H44" s="22">
        <v>78534</v>
      </c>
      <c r="I44" s="22">
        <v>26888</v>
      </c>
      <c r="J44" s="22">
        <v>146298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146298</v>
      </c>
      <c r="X44" s="22">
        <v>192612</v>
      </c>
      <c r="Y44" s="22">
        <v>-46314</v>
      </c>
      <c r="Z44" s="23">
        <v>-24.045230826739765</v>
      </c>
      <c r="AA44" s="20">
        <v>770441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6536228</v>
      </c>
      <c r="D47" s="29">
        <f t="shared" ref="D47:Y47" si="1">SUM(D34:D46)</f>
        <v>0</v>
      </c>
      <c r="E47" s="30">
        <f t="shared" si="1"/>
        <v>8982214</v>
      </c>
      <c r="F47" s="31">
        <f t="shared" si="1"/>
        <v>8982214</v>
      </c>
      <c r="G47" s="31">
        <f t="shared" si="1"/>
        <v>55139</v>
      </c>
      <c r="H47" s="31">
        <f t="shared" si="1"/>
        <v>627037</v>
      </c>
      <c r="I47" s="31">
        <f t="shared" si="1"/>
        <v>43106</v>
      </c>
      <c r="J47" s="31">
        <f t="shared" si="1"/>
        <v>725282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725282</v>
      </c>
      <c r="X47" s="31">
        <f t="shared" si="1"/>
        <v>2245554</v>
      </c>
      <c r="Y47" s="31">
        <f t="shared" si="1"/>
        <v>-1520272</v>
      </c>
      <c r="Z47" s="32">
        <f>+IF(X47&lt;&gt;0,+(Y47/X47)*100,0)</f>
        <v>-67.701422455215948</v>
      </c>
      <c r="AA47" s="29">
        <f>SUM(AA34:AA46)</f>
        <v>8982214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7691690</v>
      </c>
      <c r="D48" s="39">
        <f t="shared" si="2"/>
        <v>0</v>
      </c>
      <c r="E48" s="40">
        <f t="shared" si="2"/>
        <v>6011742</v>
      </c>
      <c r="F48" s="41">
        <f t="shared" si="2"/>
        <v>6011742</v>
      </c>
      <c r="G48" s="41">
        <f t="shared" si="2"/>
        <v>582145</v>
      </c>
      <c r="H48" s="41">
        <f t="shared" si="2"/>
        <v>15989</v>
      </c>
      <c r="I48" s="41">
        <f t="shared" si="2"/>
        <v>668078</v>
      </c>
      <c r="J48" s="41">
        <f t="shared" si="2"/>
        <v>1266212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1266212</v>
      </c>
      <c r="X48" s="41">
        <f t="shared" si="2"/>
        <v>1502937</v>
      </c>
      <c r="Y48" s="41">
        <f t="shared" si="2"/>
        <v>-236725</v>
      </c>
      <c r="Z48" s="42">
        <f>+IF(X48&lt;&gt;0,+(Y48/X48)*100,0)</f>
        <v>-15.750826548285124</v>
      </c>
      <c r="AA48" s="39">
        <f>+AA32-AA47</f>
        <v>6011742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7691690</v>
      </c>
      <c r="D51" s="48">
        <f t="shared" si="3"/>
        <v>0</v>
      </c>
      <c r="E51" s="49">
        <f t="shared" si="3"/>
        <v>6011742</v>
      </c>
      <c r="F51" s="50">
        <f t="shared" si="3"/>
        <v>6011742</v>
      </c>
      <c r="G51" s="50">
        <f t="shared" si="3"/>
        <v>582145</v>
      </c>
      <c r="H51" s="50">
        <f t="shared" si="3"/>
        <v>15989</v>
      </c>
      <c r="I51" s="50">
        <f t="shared" si="3"/>
        <v>668078</v>
      </c>
      <c r="J51" s="50">
        <f t="shared" si="3"/>
        <v>1266212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1266212</v>
      </c>
      <c r="X51" s="50">
        <f t="shared" si="3"/>
        <v>1502937</v>
      </c>
      <c r="Y51" s="50">
        <f t="shared" si="3"/>
        <v>-236725</v>
      </c>
      <c r="Z51" s="51">
        <f>+IF(X51&lt;&gt;0,+(Y51/X51)*100,0)</f>
        <v>-15.750826548285124</v>
      </c>
      <c r="AA51" s="48">
        <f>SUM(AA48:AA50)</f>
        <v>6011742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7691690</v>
      </c>
      <c r="D53" s="54">
        <f>+D51-D52</f>
        <v>0</v>
      </c>
      <c r="E53" s="55">
        <f t="shared" si="4"/>
        <v>6011742</v>
      </c>
      <c r="F53" s="56">
        <f t="shared" si="4"/>
        <v>6011742</v>
      </c>
      <c r="G53" s="56">
        <f t="shared" si="4"/>
        <v>582145</v>
      </c>
      <c r="H53" s="56">
        <f t="shared" si="4"/>
        <v>15989</v>
      </c>
      <c r="I53" s="56">
        <f t="shared" si="4"/>
        <v>668078</v>
      </c>
      <c r="J53" s="56">
        <f t="shared" si="4"/>
        <v>1266212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1266212</v>
      </c>
      <c r="X53" s="56">
        <f t="shared" si="4"/>
        <v>1502937</v>
      </c>
      <c r="Y53" s="56">
        <f t="shared" si="4"/>
        <v>-236725</v>
      </c>
      <c r="Z53" s="57">
        <f>+IF(X53&lt;&gt;0,+(Y53/X53)*100,0)</f>
        <v>-15.750826548285124</v>
      </c>
      <c r="AA53" s="54">
        <f>+AA51-AA52</f>
        <v>6011742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7691690</v>
      </c>
      <c r="D56" s="48">
        <f>SUM(D53:D55)</f>
        <v>0</v>
      </c>
      <c r="E56" s="49">
        <f t="shared" si="5"/>
        <v>6011742</v>
      </c>
      <c r="F56" s="50">
        <f t="shared" si="5"/>
        <v>6011742</v>
      </c>
      <c r="G56" s="50">
        <f t="shared" si="5"/>
        <v>582145</v>
      </c>
      <c r="H56" s="50">
        <f t="shared" si="5"/>
        <v>15989</v>
      </c>
      <c r="I56" s="50">
        <f t="shared" si="5"/>
        <v>668078</v>
      </c>
      <c r="J56" s="50">
        <f t="shared" si="5"/>
        <v>1266212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1266212</v>
      </c>
      <c r="X56" s="50">
        <f t="shared" si="5"/>
        <v>1502937</v>
      </c>
      <c r="Y56" s="50">
        <f t="shared" si="5"/>
        <v>-236725</v>
      </c>
      <c r="Z56" s="51">
        <f>+IF(X56&lt;&gt;0,+(Y56/X56)*100,0)</f>
        <v>-15.750826548285124</v>
      </c>
      <c r="AA56" s="48">
        <f>SUM(AA53:AA55)</f>
        <v>6011742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7691690</v>
      </c>
      <c r="D59" s="65">
        <f>SUM(D56:D58)</f>
        <v>0</v>
      </c>
      <c r="E59" s="66">
        <f t="shared" si="6"/>
        <v>6011742</v>
      </c>
      <c r="F59" s="67">
        <f t="shared" si="6"/>
        <v>6011742</v>
      </c>
      <c r="G59" s="67">
        <f t="shared" si="6"/>
        <v>582145</v>
      </c>
      <c r="H59" s="67">
        <f t="shared" si="6"/>
        <v>15989</v>
      </c>
      <c r="I59" s="67">
        <f t="shared" si="6"/>
        <v>668078</v>
      </c>
      <c r="J59" s="67">
        <f t="shared" si="6"/>
        <v>1266212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1266212</v>
      </c>
      <c r="X59" s="67">
        <f t="shared" si="6"/>
        <v>1502937</v>
      </c>
      <c r="Y59" s="67">
        <f t="shared" si="6"/>
        <v>-236725</v>
      </c>
      <c r="Z59" s="68">
        <f>+IF(X59&lt;&gt;0,+(Y59/X59)*100,0)</f>
        <v>-15.750826548285124</v>
      </c>
      <c r="AA59" s="65">
        <f>SUM(AA56:AA58)</f>
        <v>6011742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9113653</v>
      </c>
      <c r="D8" s="20"/>
      <c r="E8" s="21">
        <v>9509614</v>
      </c>
      <c r="F8" s="22">
        <v>9509614</v>
      </c>
      <c r="G8" s="22">
        <v>1105902</v>
      </c>
      <c r="H8" s="22">
        <v>1068246</v>
      </c>
      <c r="I8" s="22">
        <v>1058518</v>
      </c>
      <c r="J8" s="22">
        <v>3232666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3232666</v>
      </c>
      <c r="X8" s="22">
        <v>2377401</v>
      </c>
      <c r="Y8" s="22">
        <v>855265</v>
      </c>
      <c r="Z8" s="23">
        <v>35.974789276188581</v>
      </c>
      <c r="AA8" s="20">
        <v>9509614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2387142</v>
      </c>
      <c r="D13" s="20"/>
      <c r="E13" s="21">
        <v>2018840</v>
      </c>
      <c r="F13" s="22">
        <v>2018840</v>
      </c>
      <c r="G13" s="22">
        <v>84904</v>
      </c>
      <c r="H13" s="22">
        <v>106211</v>
      </c>
      <c r="I13" s="22">
        <v>114212</v>
      </c>
      <c r="J13" s="22">
        <v>305327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305327</v>
      </c>
      <c r="X13" s="22">
        <v>504711</v>
      </c>
      <c r="Y13" s="22">
        <v>-199384</v>
      </c>
      <c r="Z13" s="23">
        <v>-39.504587773993435</v>
      </c>
      <c r="AA13" s="20">
        <v>2018840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9055668</v>
      </c>
      <c r="F25" s="22">
        <v>9055668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2263917</v>
      </c>
      <c r="Y25" s="22">
        <v>-2263917</v>
      </c>
      <c r="Z25" s="23">
        <v>-100</v>
      </c>
      <c r="AA25" s="20">
        <v>9055668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11500795</v>
      </c>
      <c r="D32" s="29">
        <f t="shared" ref="D32:Y32" si="0">SUM(D6:D31)</f>
        <v>0</v>
      </c>
      <c r="E32" s="30">
        <f t="shared" si="0"/>
        <v>20584122</v>
      </c>
      <c r="F32" s="31">
        <f t="shared" si="0"/>
        <v>20584122</v>
      </c>
      <c r="G32" s="31">
        <f t="shared" si="0"/>
        <v>1190806</v>
      </c>
      <c r="H32" s="31">
        <f t="shared" si="0"/>
        <v>1174457</v>
      </c>
      <c r="I32" s="31">
        <f t="shared" si="0"/>
        <v>1172730</v>
      </c>
      <c r="J32" s="31">
        <f t="shared" si="0"/>
        <v>3537993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3537993</v>
      </c>
      <c r="X32" s="31">
        <f t="shared" si="0"/>
        <v>5146029</v>
      </c>
      <c r="Y32" s="31">
        <f t="shared" si="0"/>
        <v>-1608036</v>
      </c>
      <c r="Z32" s="32">
        <f>+IF(X32&lt;&gt;0,+(Y32/X32)*100,0)</f>
        <v>-31.248094404442728</v>
      </c>
      <c r="AA32" s="29">
        <f>SUM(AA6:AA31)</f>
        <v>20584122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9764607</v>
      </c>
      <c r="D34" s="20"/>
      <c r="E34" s="21">
        <v>10383954</v>
      </c>
      <c r="F34" s="22">
        <v>10383954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2595990</v>
      </c>
      <c r="Y34" s="22">
        <v>-2595990</v>
      </c>
      <c r="Z34" s="23">
        <v>-100</v>
      </c>
      <c r="AA34" s="20">
        <v>10383954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510857</v>
      </c>
      <c r="D37" s="20"/>
      <c r="E37" s="21">
        <v>2642456</v>
      </c>
      <c r="F37" s="22">
        <v>2642456</v>
      </c>
      <c r="G37" s="22">
        <v>12163</v>
      </c>
      <c r="H37" s="22">
        <v>17871</v>
      </c>
      <c r="I37" s="22">
        <v>10574</v>
      </c>
      <c r="J37" s="22">
        <v>40608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40608</v>
      </c>
      <c r="X37" s="22">
        <v>660615</v>
      </c>
      <c r="Y37" s="22">
        <v>-620007</v>
      </c>
      <c r="Z37" s="23">
        <v>-93.853000613065092</v>
      </c>
      <c r="AA37" s="20">
        <v>2642456</v>
      </c>
    </row>
    <row r="38" spans="1:27" x14ac:dyDescent="0.25">
      <c r="A38" s="19" t="s">
        <v>64</v>
      </c>
      <c r="B38" s="15" t="s">
        <v>32</v>
      </c>
      <c r="C38" s="20">
        <v>26761710</v>
      </c>
      <c r="D38" s="20"/>
      <c r="E38" s="21">
        <v>670075</v>
      </c>
      <c r="F38" s="22">
        <v>670075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167520</v>
      </c>
      <c r="Y38" s="22">
        <v>-167520</v>
      </c>
      <c r="Z38" s="23">
        <v>-100</v>
      </c>
      <c r="AA38" s="20">
        <v>670075</v>
      </c>
    </row>
    <row r="39" spans="1:27" x14ac:dyDescent="0.25">
      <c r="A39" s="19" t="s">
        <v>65</v>
      </c>
      <c r="B39" s="15" t="s">
        <v>32</v>
      </c>
      <c r="C39" s="20">
        <v>1793232</v>
      </c>
      <c r="D39" s="20"/>
      <c r="E39" s="21">
        <v>1903888</v>
      </c>
      <c r="F39" s="22">
        <v>1903888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475971</v>
      </c>
      <c r="Y39" s="22">
        <v>-475971</v>
      </c>
      <c r="Z39" s="23">
        <v>-100</v>
      </c>
      <c r="AA39" s="20">
        <v>1903888</v>
      </c>
    </row>
    <row r="40" spans="1:27" x14ac:dyDescent="0.25">
      <c r="A40" s="19" t="s">
        <v>40</v>
      </c>
      <c r="B40" s="15" t="s">
        <v>32</v>
      </c>
      <c r="C40" s="20">
        <v>797</v>
      </c>
      <c r="D40" s="20"/>
      <c r="E40" s="21">
        <v>27643</v>
      </c>
      <c r="F40" s="22">
        <v>27643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6912</v>
      </c>
      <c r="Y40" s="22">
        <v>-6912</v>
      </c>
      <c r="Z40" s="23">
        <v>-100</v>
      </c>
      <c r="AA40" s="20">
        <v>27643</v>
      </c>
    </row>
    <row r="41" spans="1:27" x14ac:dyDescent="0.25">
      <c r="A41" s="19" t="s">
        <v>66</v>
      </c>
      <c r="B41" s="15" t="s">
        <v>32</v>
      </c>
      <c r="C41" s="20">
        <v>9006</v>
      </c>
      <c r="D41" s="20"/>
      <c r="E41" s="21">
        <v>326763</v>
      </c>
      <c r="F41" s="22">
        <v>326763</v>
      </c>
      <c r="G41" s="22"/>
      <c r="H41" s="22"/>
      <c r="I41" s="22">
        <v>750</v>
      </c>
      <c r="J41" s="22">
        <v>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</v>
      </c>
      <c r="X41" s="22">
        <v>81693</v>
      </c>
      <c r="Y41" s="22">
        <v>-80943</v>
      </c>
      <c r="Z41" s="23">
        <v>-99.081928684220188</v>
      </c>
      <c r="AA41" s="20">
        <v>326763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-20474162</v>
      </c>
      <c r="D43" s="20"/>
      <c r="E43" s="21">
        <v>795573</v>
      </c>
      <c r="F43" s="22">
        <v>795573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198894</v>
      </c>
      <c r="Y43" s="22">
        <v>-198894</v>
      </c>
      <c r="Z43" s="23">
        <v>-100</v>
      </c>
      <c r="AA43" s="20">
        <v>795573</v>
      </c>
    </row>
    <row r="44" spans="1:27" x14ac:dyDescent="0.25">
      <c r="A44" s="19" t="s">
        <v>69</v>
      </c>
      <c r="B44" s="15" t="s">
        <v>32</v>
      </c>
      <c r="C44" s="20">
        <v>1243864</v>
      </c>
      <c r="D44" s="20"/>
      <c r="E44" s="21">
        <v>1158076</v>
      </c>
      <c r="F44" s="22">
        <v>1158076</v>
      </c>
      <c r="G44" s="22">
        <v>52857</v>
      </c>
      <c r="H44" s="22">
        <v>85574</v>
      </c>
      <c r="I44" s="22">
        <v>87514</v>
      </c>
      <c r="J44" s="22">
        <v>225945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225945</v>
      </c>
      <c r="X44" s="22">
        <v>289521</v>
      </c>
      <c r="Y44" s="22">
        <v>-63576</v>
      </c>
      <c r="Z44" s="23">
        <v>-21.959028878734184</v>
      </c>
      <c r="AA44" s="20">
        <v>1158076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19609911</v>
      </c>
      <c r="D47" s="29">
        <f t="shared" ref="D47:Y47" si="1">SUM(D34:D46)</f>
        <v>0</v>
      </c>
      <c r="E47" s="30">
        <f t="shared" si="1"/>
        <v>17908428</v>
      </c>
      <c r="F47" s="31">
        <f t="shared" si="1"/>
        <v>17908428</v>
      </c>
      <c r="G47" s="31">
        <f t="shared" si="1"/>
        <v>65020</v>
      </c>
      <c r="H47" s="31">
        <f t="shared" si="1"/>
        <v>103445</v>
      </c>
      <c r="I47" s="31">
        <f t="shared" si="1"/>
        <v>98838</v>
      </c>
      <c r="J47" s="31">
        <f t="shared" si="1"/>
        <v>267303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267303</v>
      </c>
      <c r="X47" s="31">
        <f t="shared" si="1"/>
        <v>4477116</v>
      </c>
      <c r="Y47" s="31">
        <f t="shared" si="1"/>
        <v>-4209813</v>
      </c>
      <c r="Z47" s="32">
        <f>+IF(X47&lt;&gt;0,+(Y47/X47)*100,0)</f>
        <v>-94.02957171536319</v>
      </c>
      <c r="AA47" s="29">
        <f>SUM(AA34:AA46)</f>
        <v>17908428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-8109116</v>
      </c>
      <c r="D48" s="39">
        <f t="shared" si="2"/>
        <v>0</v>
      </c>
      <c r="E48" s="40">
        <f t="shared" si="2"/>
        <v>2675694</v>
      </c>
      <c r="F48" s="41">
        <f t="shared" si="2"/>
        <v>2675694</v>
      </c>
      <c r="G48" s="41">
        <f t="shared" si="2"/>
        <v>1125786</v>
      </c>
      <c r="H48" s="41">
        <f t="shared" si="2"/>
        <v>1071012</v>
      </c>
      <c r="I48" s="41">
        <f t="shared" si="2"/>
        <v>1073892</v>
      </c>
      <c r="J48" s="41">
        <f t="shared" si="2"/>
        <v>3270690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3270690</v>
      </c>
      <c r="X48" s="41">
        <f t="shared" si="2"/>
        <v>668913</v>
      </c>
      <c r="Y48" s="41">
        <f t="shared" si="2"/>
        <v>2601777</v>
      </c>
      <c r="Z48" s="42">
        <f>+IF(X48&lt;&gt;0,+(Y48/X48)*100,0)</f>
        <v>388.95596288306552</v>
      </c>
      <c r="AA48" s="39">
        <f>+AA32-AA47</f>
        <v>2675694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19034000</v>
      </c>
      <c r="F49" s="22">
        <v>19034000</v>
      </c>
      <c r="G49" s="22">
        <v>1326703</v>
      </c>
      <c r="H49" s="22"/>
      <c r="I49" s="22"/>
      <c r="J49" s="22">
        <v>1326703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1326703</v>
      </c>
      <c r="X49" s="22">
        <v>4758501</v>
      </c>
      <c r="Y49" s="22">
        <v>-3431798</v>
      </c>
      <c r="Z49" s="23">
        <v>-72.119308160279886</v>
      </c>
      <c r="AA49" s="20">
        <v>19034000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-8109116</v>
      </c>
      <c r="D51" s="48">
        <f t="shared" si="3"/>
        <v>0</v>
      </c>
      <c r="E51" s="49">
        <f t="shared" si="3"/>
        <v>21709694</v>
      </c>
      <c r="F51" s="50">
        <f t="shared" si="3"/>
        <v>21709694</v>
      </c>
      <c r="G51" s="50">
        <f t="shared" si="3"/>
        <v>2452489</v>
      </c>
      <c r="H51" s="50">
        <f t="shared" si="3"/>
        <v>1071012</v>
      </c>
      <c r="I51" s="50">
        <f t="shared" si="3"/>
        <v>1073892</v>
      </c>
      <c r="J51" s="50">
        <f t="shared" si="3"/>
        <v>4597393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4597393</v>
      </c>
      <c r="X51" s="50">
        <f t="shared" si="3"/>
        <v>5427414</v>
      </c>
      <c r="Y51" s="50">
        <f t="shared" si="3"/>
        <v>-830021</v>
      </c>
      <c r="Z51" s="51">
        <f>+IF(X51&lt;&gt;0,+(Y51/X51)*100,0)</f>
        <v>-15.293121180731745</v>
      </c>
      <c r="AA51" s="48">
        <f>SUM(AA48:AA50)</f>
        <v>21709694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-8109116</v>
      </c>
      <c r="D53" s="54">
        <f>+D51-D52</f>
        <v>0</v>
      </c>
      <c r="E53" s="55">
        <f t="shared" si="4"/>
        <v>21709694</v>
      </c>
      <c r="F53" s="56">
        <f t="shared" si="4"/>
        <v>21709694</v>
      </c>
      <c r="G53" s="56">
        <f t="shared" si="4"/>
        <v>2452489</v>
      </c>
      <c r="H53" s="56">
        <f t="shared" si="4"/>
        <v>1071012</v>
      </c>
      <c r="I53" s="56">
        <f t="shared" si="4"/>
        <v>1073892</v>
      </c>
      <c r="J53" s="56">
        <f t="shared" si="4"/>
        <v>4597393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4597393</v>
      </c>
      <c r="X53" s="56">
        <f t="shared" si="4"/>
        <v>5427414</v>
      </c>
      <c r="Y53" s="56">
        <f t="shared" si="4"/>
        <v>-830021</v>
      </c>
      <c r="Z53" s="57">
        <f>+IF(X53&lt;&gt;0,+(Y53/X53)*100,0)</f>
        <v>-15.293121180731745</v>
      </c>
      <c r="AA53" s="54">
        <f>+AA51-AA52</f>
        <v>21709694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-8109116</v>
      </c>
      <c r="D56" s="48">
        <f>SUM(D53:D55)</f>
        <v>0</v>
      </c>
      <c r="E56" s="49">
        <f t="shared" si="5"/>
        <v>21709694</v>
      </c>
      <c r="F56" s="50">
        <f t="shared" si="5"/>
        <v>21709694</v>
      </c>
      <c r="G56" s="50">
        <f t="shared" si="5"/>
        <v>2452489</v>
      </c>
      <c r="H56" s="50">
        <f t="shared" si="5"/>
        <v>1071012</v>
      </c>
      <c r="I56" s="50">
        <f t="shared" si="5"/>
        <v>1073892</v>
      </c>
      <c r="J56" s="50">
        <f t="shared" si="5"/>
        <v>4597393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4597393</v>
      </c>
      <c r="X56" s="50">
        <f t="shared" si="5"/>
        <v>5427414</v>
      </c>
      <c r="Y56" s="50">
        <f t="shared" si="5"/>
        <v>-830021</v>
      </c>
      <c r="Z56" s="51">
        <f>+IF(X56&lt;&gt;0,+(Y56/X56)*100,0)</f>
        <v>-15.293121180731745</v>
      </c>
      <c r="AA56" s="48">
        <f>SUM(AA53:AA55)</f>
        <v>21709694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-8109116</v>
      </c>
      <c r="D59" s="65">
        <f>SUM(D56:D58)</f>
        <v>0</v>
      </c>
      <c r="E59" s="66">
        <f t="shared" si="6"/>
        <v>21709694</v>
      </c>
      <c r="F59" s="67">
        <f t="shared" si="6"/>
        <v>21709694</v>
      </c>
      <c r="G59" s="67">
        <f t="shared" si="6"/>
        <v>2452489</v>
      </c>
      <c r="H59" s="67">
        <f t="shared" si="6"/>
        <v>1071012</v>
      </c>
      <c r="I59" s="67">
        <f t="shared" si="6"/>
        <v>1073892</v>
      </c>
      <c r="J59" s="67">
        <f t="shared" si="6"/>
        <v>4597393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4597393</v>
      </c>
      <c r="X59" s="67">
        <f t="shared" si="6"/>
        <v>5427414</v>
      </c>
      <c r="Y59" s="67">
        <f t="shared" si="6"/>
        <v>-830021</v>
      </c>
      <c r="Z59" s="68">
        <f>+IF(X59&lt;&gt;0,+(Y59/X59)*100,0)</f>
        <v>-15.293121180731745</v>
      </c>
      <c r="AA59" s="65">
        <f>SUM(AA56:AA58)</f>
        <v>21709694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33077999</v>
      </c>
      <c r="F8" s="22">
        <v>33077999</v>
      </c>
      <c r="G8" s="22"/>
      <c r="H8" s="22">
        <v>1007781</v>
      </c>
      <c r="I8" s="22">
        <v>1019367</v>
      </c>
      <c r="J8" s="22">
        <v>2027148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2027148</v>
      </c>
      <c r="X8" s="22">
        <v>8269499</v>
      </c>
      <c r="Y8" s="22">
        <v>-6242351</v>
      </c>
      <c r="Z8" s="23">
        <v>-75.486447244264738</v>
      </c>
      <c r="AA8" s="20">
        <v>33077999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1099070</v>
      </c>
      <c r="F13" s="22">
        <v>1099070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274769</v>
      </c>
      <c r="Y13" s="22">
        <v>-274769</v>
      </c>
      <c r="Z13" s="23">
        <v>-100</v>
      </c>
      <c r="AA13" s="20">
        <v>1099070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34177069</v>
      </c>
      <c r="F32" s="31">
        <f t="shared" si="0"/>
        <v>34177069</v>
      </c>
      <c r="G32" s="31">
        <f t="shared" si="0"/>
        <v>0</v>
      </c>
      <c r="H32" s="31">
        <f t="shared" si="0"/>
        <v>1007781</v>
      </c>
      <c r="I32" s="31">
        <f t="shared" si="0"/>
        <v>1019367</v>
      </c>
      <c r="J32" s="31">
        <f t="shared" si="0"/>
        <v>2027148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2027148</v>
      </c>
      <c r="X32" s="31">
        <f t="shared" si="0"/>
        <v>8544268</v>
      </c>
      <c r="Y32" s="31">
        <f t="shared" si="0"/>
        <v>-6517120</v>
      </c>
      <c r="Z32" s="32">
        <f>+IF(X32&lt;&gt;0,+(Y32/X32)*100,0)</f>
        <v>-76.274761044480343</v>
      </c>
      <c r="AA32" s="29">
        <f>SUM(AA6:AA31)</f>
        <v>34177069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8020245</v>
      </c>
      <c r="F34" s="22">
        <v>8020245</v>
      </c>
      <c r="G34" s="22"/>
      <c r="H34" s="22">
        <v>907648</v>
      </c>
      <c r="I34" s="22">
        <v>762058</v>
      </c>
      <c r="J34" s="22">
        <v>1669706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1669706</v>
      </c>
      <c r="X34" s="22">
        <v>2005059</v>
      </c>
      <c r="Y34" s="22">
        <v>-335353</v>
      </c>
      <c r="Z34" s="23">
        <v>-16.725343244263634</v>
      </c>
      <c r="AA34" s="20">
        <v>8020245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1895925</v>
      </c>
      <c r="F37" s="22">
        <v>1895925</v>
      </c>
      <c r="G37" s="22"/>
      <c r="H37" s="22">
        <v>82981</v>
      </c>
      <c r="I37" s="22"/>
      <c r="J37" s="22">
        <v>82981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82981</v>
      </c>
      <c r="X37" s="22">
        <v>473979</v>
      </c>
      <c r="Y37" s="22">
        <v>-390998</v>
      </c>
      <c r="Z37" s="23">
        <v>-82.492684275041711</v>
      </c>
      <c r="AA37" s="20">
        <v>1895925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1813284</v>
      </c>
      <c r="F44" s="22">
        <v>1813284</v>
      </c>
      <c r="G44" s="22"/>
      <c r="H44" s="22">
        <v>457733</v>
      </c>
      <c r="I44" s="22">
        <v>6290</v>
      </c>
      <c r="J44" s="22">
        <v>464023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464023</v>
      </c>
      <c r="X44" s="22">
        <v>453321</v>
      </c>
      <c r="Y44" s="22">
        <v>10702</v>
      </c>
      <c r="Z44" s="23">
        <v>2.3607995217516948</v>
      </c>
      <c r="AA44" s="20">
        <v>1813284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11729454</v>
      </c>
      <c r="F47" s="31">
        <f t="shared" si="1"/>
        <v>11729454</v>
      </c>
      <c r="G47" s="31">
        <f t="shared" si="1"/>
        <v>0</v>
      </c>
      <c r="H47" s="31">
        <f t="shared" si="1"/>
        <v>1448362</v>
      </c>
      <c r="I47" s="31">
        <f t="shared" si="1"/>
        <v>768348</v>
      </c>
      <c r="J47" s="31">
        <f t="shared" si="1"/>
        <v>2216710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2216710</v>
      </c>
      <c r="X47" s="31">
        <f t="shared" si="1"/>
        <v>2932359</v>
      </c>
      <c r="Y47" s="31">
        <f t="shared" si="1"/>
        <v>-715649</v>
      </c>
      <c r="Z47" s="32">
        <f>+IF(X47&lt;&gt;0,+(Y47/X47)*100,0)</f>
        <v>-24.405231419481723</v>
      </c>
      <c r="AA47" s="29">
        <f>SUM(AA34:AA46)</f>
        <v>11729454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22447615</v>
      </c>
      <c r="F48" s="41">
        <f t="shared" si="2"/>
        <v>22447615</v>
      </c>
      <c r="G48" s="41">
        <f t="shared" si="2"/>
        <v>0</v>
      </c>
      <c r="H48" s="41">
        <f t="shared" si="2"/>
        <v>-440581</v>
      </c>
      <c r="I48" s="41">
        <f t="shared" si="2"/>
        <v>251019</v>
      </c>
      <c r="J48" s="41">
        <f t="shared" si="2"/>
        <v>-189562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-189562</v>
      </c>
      <c r="X48" s="41">
        <f t="shared" si="2"/>
        <v>5611909</v>
      </c>
      <c r="Y48" s="41">
        <f t="shared" si="2"/>
        <v>-5801471</v>
      </c>
      <c r="Z48" s="42">
        <f>+IF(X48&lt;&gt;0,+(Y48/X48)*100,0)</f>
        <v>-103.37785234935207</v>
      </c>
      <c r="AA48" s="39">
        <f>+AA32-AA47</f>
        <v>22447615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22447615</v>
      </c>
      <c r="F51" s="50">
        <f t="shared" si="3"/>
        <v>22447615</v>
      </c>
      <c r="G51" s="50">
        <f t="shared" si="3"/>
        <v>0</v>
      </c>
      <c r="H51" s="50">
        <f t="shared" si="3"/>
        <v>-440581</v>
      </c>
      <c r="I51" s="50">
        <f t="shared" si="3"/>
        <v>251019</v>
      </c>
      <c r="J51" s="50">
        <f t="shared" si="3"/>
        <v>-189562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-189562</v>
      </c>
      <c r="X51" s="50">
        <f t="shared" si="3"/>
        <v>5611909</v>
      </c>
      <c r="Y51" s="50">
        <f t="shared" si="3"/>
        <v>-5801471</v>
      </c>
      <c r="Z51" s="51">
        <f>+IF(X51&lt;&gt;0,+(Y51/X51)*100,0)</f>
        <v>-103.37785234935207</v>
      </c>
      <c r="AA51" s="48">
        <f>SUM(AA48:AA50)</f>
        <v>22447615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22447615</v>
      </c>
      <c r="F53" s="56">
        <f t="shared" si="4"/>
        <v>22447615</v>
      </c>
      <c r="G53" s="56">
        <f t="shared" si="4"/>
        <v>0</v>
      </c>
      <c r="H53" s="56">
        <f t="shared" si="4"/>
        <v>-440581</v>
      </c>
      <c r="I53" s="56">
        <f t="shared" si="4"/>
        <v>251019</v>
      </c>
      <c r="J53" s="56">
        <f t="shared" si="4"/>
        <v>-189562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-189562</v>
      </c>
      <c r="X53" s="56">
        <f t="shared" si="4"/>
        <v>5611909</v>
      </c>
      <c r="Y53" s="56">
        <f t="shared" si="4"/>
        <v>-5801471</v>
      </c>
      <c r="Z53" s="57">
        <f>+IF(X53&lt;&gt;0,+(Y53/X53)*100,0)</f>
        <v>-103.37785234935207</v>
      </c>
      <c r="AA53" s="54">
        <f>+AA51-AA52</f>
        <v>22447615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22447615</v>
      </c>
      <c r="F56" s="50">
        <f t="shared" si="5"/>
        <v>22447615</v>
      </c>
      <c r="G56" s="50">
        <f t="shared" si="5"/>
        <v>0</v>
      </c>
      <c r="H56" s="50">
        <f t="shared" si="5"/>
        <v>-440581</v>
      </c>
      <c r="I56" s="50">
        <f t="shared" si="5"/>
        <v>251019</v>
      </c>
      <c r="J56" s="50">
        <f t="shared" si="5"/>
        <v>-189562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-189562</v>
      </c>
      <c r="X56" s="50">
        <f t="shared" si="5"/>
        <v>5611909</v>
      </c>
      <c r="Y56" s="50">
        <f t="shared" si="5"/>
        <v>-5801471</v>
      </c>
      <c r="Z56" s="51">
        <f>+IF(X56&lt;&gt;0,+(Y56/X56)*100,0)</f>
        <v>-103.37785234935207</v>
      </c>
      <c r="AA56" s="48">
        <f>SUM(AA53:AA55)</f>
        <v>22447615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22447615</v>
      </c>
      <c r="F59" s="67">
        <f t="shared" si="6"/>
        <v>22447615</v>
      </c>
      <c r="G59" s="67">
        <f t="shared" si="6"/>
        <v>0</v>
      </c>
      <c r="H59" s="67">
        <f t="shared" si="6"/>
        <v>-440581</v>
      </c>
      <c r="I59" s="67">
        <f t="shared" si="6"/>
        <v>251019</v>
      </c>
      <c r="J59" s="67">
        <f t="shared" si="6"/>
        <v>-189562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-189562</v>
      </c>
      <c r="X59" s="67">
        <f t="shared" si="6"/>
        <v>5611909</v>
      </c>
      <c r="Y59" s="67">
        <f t="shared" si="6"/>
        <v>-5801471</v>
      </c>
      <c r="Z59" s="68">
        <f>+IF(X59&lt;&gt;0,+(Y59/X59)*100,0)</f>
        <v>-103.37785234935207</v>
      </c>
      <c r="AA59" s="65">
        <f>SUM(AA56:AA58)</f>
        <v>22447615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2417469</v>
      </c>
      <c r="D8" s="20"/>
      <c r="E8" s="21">
        <v>2869844</v>
      </c>
      <c r="F8" s="22">
        <v>2869844</v>
      </c>
      <c r="G8" s="22"/>
      <c r="H8" s="22"/>
      <c r="I8" s="22">
        <v>267011</v>
      </c>
      <c r="J8" s="22">
        <v>267011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267011</v>
      </c>
      <c r="X8" s="22">
        <v>717462</v>
      </c>
      <c r="Y8" s="22">
        <v>-450451</v>
      </c>
      <c r="Z8" s="23">
        <v>-62.783952320819779</v>
      </c>
      <c r="AA8" s="20">
        <v>2869844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1335</v>
      </c>
      <c r="D10" s="20"/>
      <c r="E10" s="21">
        <v>52899</v>
      </c>
      <c r="F10" s="22">
        <v>52899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13221</v>
      </c>
      <c r="Y10" s="22">
        <v>-13221</v>
      </c>
      <c r="Z10" s="23">
        <v>-100</v>
      </c>
      <c r="AA10" s="20">
        <v>52899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1156205</v>
      </c>
      <c r="D13" s="20"/>
      <c r="E13" s="21"/>
      <c r="F13" s="22"/>
      <c r="G13" s="22"/>
      <c r="H13" s="22"/>
      <c r="I13" s="22">
        <v>251002</v>
      </c>
      <c r="J13" s="22">
        <v>251002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251002</v>
      </c>
      <c r="X13" s="22"/>
      <c r="Y13" s="22">
        <v>251002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3575009</v>
      </c>
      <c r="D32" s="29">
        <f t="shared" ref="D32:Y32" si="0">SUM(D6:D31)</f>
        <v>0</v>
      </c>
      <c r="E32" s="30">
        <f t="shared" si="0"/>
        <v>2922743</v>
      </c>
      <c r="F32" s="31">
        <f t="shared" si="0"/>
        <v>2922743</v>
      </c>
      <c r="G32" s="31">
        <f t="shared" si="0"/>
        <v>0</v>
      </c>
      <c r="H32" s="31">
        <f t="shared" si="0"/>
        <v>0</v>
      </c>
      <c r="I32" s="31">
        <f t="shared" si="0"/>
        <v>518013</v>
      </c>
      <c r="J32" s="31">
        <f t="shared" si="0"/>
        <v>518013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518013</v>
      </c>
      <c r="X32" s="31">
        <f t="shared" si="0"/>
        <v>730683</v>
      </c>
      <c r="Y32" s="31">
        <f t="shared" si="0"/>
        <v>-212670</v>
      </c>
      <c r="Z32" s="32">
        <f>+IF(X32&lt;&gt;0,+(Y32/X32)*100,0)</f>
        <v>-29.105644992424896</v>
      </c>
      <c r="AA32" s="29">
        <f>SUM(AA6:AA31)</f>
        <v>2922743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809246</v>
      </c>
      <c r="D34" s="20"/>
      <c r="E34" s="21">
        <v>1716146</v>
      </c>
      <c r="F34" s="22">
        <v>1716146</v>
      </c>
      <c r="G34" s="22"/>
      <c r="H34" s="22"/>
      <c r="I34" s="22">
        <v>333688</v>
      </c>
      <c r="J34" s="22">
        <v>333688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333688</v>
      </c>
      <c r="X34" s="22">
        <v>429030</v>
      </c>
      <c r="Y34" s="22">
        <v>-95342</v>
      </c>
      <c r="Z34" s="23">
        <v>-22.222688390089271</v>
      </c>
      <c r="AA34" s="20">
        <v>1716146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873940</v>
      </c>
      <c r="F38" s="22">
        <v>873940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218484</v>
      </c>
      <c r="Y38" s="22">
        <v>-218484</v>
      </c>
      <c r="Z38" s="23">
        <v>-100</v>
      </c>
      <c r="AA38" s="20">
        <v>873940</v>
      </c>
    </row>
    <row r="39" spans="1:27" x14ac:dyDescent="0.25">
      <c r="A39" s="19" t="s">
        <v>65</v>
      </c>
      <c r="B39" s="15" t="s">
        <v>32</v>
      </c>
      <c r="C39" s="20">
        <v>548708</v>
      </c>
      <c r="D39" s="20"/>
      <c r="E39" s="21">
        <v>1781536</v>
      </c>
      <c r="F39" s="22">
        <v>1781536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445380</v>
      </c>
      <c r="Y39" s="22">
        <v>-445380</v>
      </c>
      <c r="Z39" s="23">
        <v>-100</v>
      </c>
      <c r="AA39" s="20">
        <v>1781536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151279</v>
      </c>
      <c r="D41" s="20"/>
      <c r="E41" s="21">
        <v>397364</v>
      </c>
      <c r="F41" s="22">
        <v>397364</v>
      </c>
      <c r="G41" s="22"/>
      <c r="H41" s="22">
        <v>-12453</v>
      </c>
      <c r="I41" s="22">
        <v>27707</v>
      </c>
      <c r="J41" s="22">
        <v>15254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15254</v>
      </c>
      <c r="X41" s="22">
        <v>99327</v>
      </c>
      <c r="Y41" s="22">
        <v>-84073</v>
      </c>
      <c r="Z41" s="23">
        <v>-84.642645000855751</v>
      </c>
      <c r="AA41" s="20">
        <v>397364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164295</v>
      </c>
      <c r="D44" s="20"/>
      <c r="E44" s="21">
        <v>493171</v>
      </c>
      <c r="F44" s="22">
        <v>493171</v>
      </c>
      <c r="G44" s="22"/>
      <c r="H44" s="22"/>
      <c r="I44" s="22">
        <v>64249</v>
      </c>
      <c r="J44" s="22">
        <v>64249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64249</v>
      </c>
      <c r="X44" s="22">
        <v>123288</v>
      </c>
      <c r="Y44" s="22">
        <v>-59039</v>
      </c>
      <c r="Z44" s="23">
        <v>-47.88706119005905</v>
      </c>
      <c r="AA44" s="20">
        <v>493171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1673528</v>
      </c>
      <c r="D47" s="29">
        <f t="shared" ref="D47:Y47" si="1">SUM(D34:D46)</f>
        <v>0</v>
      </c>
      <c r="E47" s="30">
        <f t="shared" si="1"/>
        <v>5262157</v>
      </c>
      <c r="F47" s="31">
        <f t="shared" si="1"/>
        <v>5262157</v>
      </c>
      <c r="G47" s="31">
        <f t="shared" si="1"/>
        <v>0</v>
      </c>
      <c r="H47" s="31">
        <f t="shared" si="1"/>
        <v>-12453</v>
      </c>
      <c r="I47" s="31">
        <f t="shared" si="1"/>
        <v>425644</v>
      </c>
      <c r="J47" s="31">
        <f t="shared" si="1"/>
        <v>413191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413191</v>
      </c>
      <c r="X47" s="31">
        <f t="shared" si="1"/>
        <v>1315509</v>
      </c>
      <c r="Y47" s="31">
        <f t="shared" si="1"/>
        <v>-902318</v>
      </c>
      <c r="Z47" s="32">
        <f>+IF(X47&lt;&gt;0,+(Y47/X47)*100,0)</f>
        <v>-68.590788812543281</v>
      </c>
      <c r="AA47" s="29">
        <f>SUM(AA34:AA46)</f>
        <v>5262157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1901481</v>
      </c>
      <c r="D48" s="39">
        <f t="shared" si="2"/>
        <v>0</v>
      </c>
      <c r="E48" s="40">
        <f t="shared" si="2"/>
        <v>-2339414</v>
      </c>
      <c r="F48" s="41">
        <f t="shared" si="2"/>
        <v>-2339414</v>
      </c>
      <c r="G48" s="41">
        <f t="shared" si="2"/>
        <v>0</v>
      </c>
      <c r="H48" s="41">
        <f t="shared" si="2"/>
        <v>12453</v>
      </c>
      <c r="I48" s="41">
        <f t="shared" si="2"/>
        <v>92369</v>
      </c>
      <c r="J48" s="41">
        <f t="shared" si="2"/>
        <v>104822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104822</v>
      </c>
      <c r="X48" s="41">
        <f t="shared" si="2"/>
        <v>-584826</v>
      </c>
      <c r="Y48" s="41">
        <f t="shared" si="2"/>
        <v>689648</v>
      </c>
      <c r="Z48" s="42">
        <f>+IF(X48&lt;&gt;0,+(Y48/X48)*100,0)</f>
        <v>-117.92362172680421</v>
      </c>
      <c r="AA48" s="39">
        <f>+AA32-AA47</f>
        <v>-2339414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1901481</v>
      </c>
      <c r="D51" s="48">
        <f t="shared" si="3"/>
        <v>0</v>
      </c>
      <c r="E51" s="49">
        <f t="shared" si="3"/>
        <v>-2339414</v>
      </c>
      <c r="F51" s="50">
        <f t="shared" si="3"/>
        <v>-2339414</v>
      </c>
      <c r="G51" s="50">
        <f t="shared" si="3"/>
        <v>0</v>
      </c>
      <c r="H51" s="50">
        <f t="shared" si="3"/>
        <v>12453</v>
      </c>
      <c r="I51" s="50">
        <f t="shared" si="3"/>
        <v>92369</v>
      </c>
      <c r="J51" s="50">
        <f t="shared" si="3"/>
        <v>104822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104822</v>
      </c>
      <c r="X51" s="50">
        <f t="shared" si="3"/>
        <v>-584826</v>
      </c>
      <c r="Y51" s="50">
        <f t="shared" si="3"/>
        <v>689648</v>
      </c>
      <c r="Z51" s="51">
        <f>+IF(X51&lt;&gt;0,+(Y51/X51)*100,0)</f>
        <v>-117.92362172680421</v>
      </c>
      <c r="AA51" s="48">
        <f>SUM(AA48:AA50)</f>
        <v>-2339414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1901481</v>
      </c>
      <c r="D53" s="54">
        <f>+D51-D52</f>
        <v>0</v>
      </c>
      <c r="E53" s="55">
        <f t="shared" si="4"/>
        <v>-2339414</v>
      </c>
      <c r="F53" s="56">
        <f t="shared" si="4"/>
        <v>-2339414</v>
      </c>
      <c r="G53" s="56">
        <f t="shared" si="4"/>
        <v>0</v>
      </c>
      <c r="H53" s="56">
        <f t="shared" si="4"/>
        <v>12453</v>
      </c>
      <c r="I53" s="56">
        <f t="shared" si="4"/>
        <v>92369</v>
      </c>
      <c r="J53" s="56">
        <f t="shared" si="4"/>
        <v>104822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104822</v>
      </c>
      <c r="X53" s="56">
        <f t="shared" si="4"/>
        <v>-584826</v>
      </c>
      <c r="Y53" s="56">
        <f t="shared" si="4"/>
        <v>689648</v>
      </c>
      <c r="Z53" s="57">
        <f>+IF(X53&lt;&gt;0,+(Y53/X53)*100,0)</f>
        <v>-117.92362172680421</v>
      </c>
      <c r="AA53" s="54">
        <f>+AA51-AA52</f>
        <v>-2339414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1901481</v>
      </c>
      <c r="D56" s="48">
        <f>SUM(D53:D55)</f>
        <v>0</v>
      </c>
      <c r="E56" s="49">
        <f t="shared" si="5"/>
        <v>-2339414</v>
      </c>
      <c r="F56" s="50">
        <f t="shared" si="5"/>
        <v>-2339414</v>
      </c>
      <c r="G56" s="50">
        <f t="shared" si="5"/>
        <v>0</v>
      </c>
      <c r="H56" s="50">
        <f t="shared" si="5"/>
        <v>12453</v>
      </c>
      <c r="I56" s="50">
        <f t="shared" si="5"/>
        <v>92369</v>
      </c>
      <c r="J56" s="50">
        <f t="shared" si="5"/>
        <v>104822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104822</v>
      </c>
      <c r="X56" s="50">
        <f t="shared" si="5"/>
        <v>-584826</v>
      </c>
      <c r="Y56" s="50">
        <f t="shared" si="5"/>
        <v>689648</v>
      </c>
      <c r="Z56" s="51">
        <f>+IF(X56&lt;&gt;0,+(Y56/X56)*100,0)</f>
        <v>-117.92362172680421</v>
      </c>
      <c r="AA56" s="48">
        <f>SUM(AA53:AA55)</f>
        <v>-2339414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1901481</v>
      </c>
      <c r="D59" s="65">
        <f>SUM(D56:D58)</f>
        <v>0</v>
      </c>
      <c r="E59" s="66">
        <f t="shared" si="6"/>
        <v>-2339414</v>
      </c>
      <c r="F59" s="67">
        <f t="shared" si="6"/>
        <v>-2339414</v>
      </c>
      <c r="G59" s="67">
        <f t="shared" si="6"/>
        <v>0</v>
      </c>
      <c r="H59" s="67">
        <f t="shared" si="6"/>
        <v>12453</v>
      </c>
      <c r="I59" s="67">
        <f t="shared" si="6"/>
        <v>92369</v>
      </c>
      <c r="J59" s="67">
        <f t="shared" si="6"/>
        <v>104822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104822</v>
      </c>
      <c r="X59" s="67">
        <f t="shared" si="6"/>
        <v>-584826</v>
      </c>
      <c r="Y59" s="67">
        <f t="shared" si="6"/>
        <v>689648</v>
      </c>
      <c r="Z59" s="68">
        <f>+IF(X59&lt;&gt;0,+(Y59/X59)*100,0)</f>
        <v>-117.92362172680421</v>
      </c>
      <c r="AA59" s="65">
        <f>SUM(AA56:AA58)</f>
        <v>-2339414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26223409</v>
      </c>
      <c r="D8" s="20"/>
      <c r="E8" s="21">
        <v>16161811</v>
      </c>
      <c r="F8" s="22">
        <v>16161811</v>
      </c>
      <c r="G8" s="22"/>
      <c r="H8" s="22">
        <v>2287971</v>
      </c>
      <c r="I8" s="22"/>
      <c r="J8" s="22">
        <v>2287971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2287971</v>
      </c>
      <c r="X8" s="22">
        <v>4040458</v>
      </c>
      <c r="Y8" s="22">
        <v>-1752487</v>
      </c>
      <c r="Z8" s="23">
        <v>-43.37347399725477</v>
      </c>
      <c r="AA8" s="20">
        <v>16161811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26223409</v>
      </c>
      <c r="D32" s="29">
        <f t="shared" ref="D32:Y32" si="0">SUM(D6:D31)</f>
        <v>0</v>
      </c>
      <c r="E32" s="30">
        <f t="shared" si="0"/>
        <v>16161811</v>
      </c>
      <c r="F32" s="31">
        <f t="shared" si="0"/>
        <v>16161811</v>
      </c>
      <c r="G32" s="31">
        <f t="shared" si="0"/>
        <v>0</v>
      </c>
      <c r="H32" s="31">
        <f t="shared" si="0"/>
        <v>2287971</v>
      </c>
      <c r="I32" s="31">
        <f t="shared" si="0"/>
        <v>0</v>
      </c>
      <c r="J32" s="31">
        <f t="shared" si="0"/>
        <v>2287971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2287971</v>
      </c>
      <c r="X32" s="31">
        <f t="shared" si="0"/>
        <v>4040458</v>
      </c>
      <c r="Y32" s="31">
        <f t="shared" si="0"/>
        <v>-1752487</v>
      </c>
      <c r="Z32" s="32">
        <f>+IF(X32&lt;&gt;0,+(Y32/X32)*100,0)</f>
        <v>-43.37347399725477</v>
      </c>
      <c r="AA32" s="29">
        <f>SUM(AA6:AA31)</f>
        <v>16161811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7156166</v>
      </c>
      <c r="D34" s="20"/>
      <c r="E34" s="21">
        <v>12445835</v>
      </c>
      <c r="F34" s="22">
        <v>12445835</v>
      </c>
      <c r="G34" s="22">
        <v>891689</v>
      </c>
      <c r="H34" s="22">
        <v>900493</v>
      </c>
      <c r="I34" s="22">
        <v>744811</v>
      </c>
      <c r="J34" s="22">
        <v>2536993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2536993</v>
      </c>
      <c r="X34" s="22">
        <v>3111530</v>
      </c>
      <c r="Y34" s="22">
        <v>-574537</v>
      </c>
      <c r="Z34" s="23">
        <v>-18.464774564281878</v>
      </c>
      <c r="AA34" s="20">
        <v>12445835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94008</v>
      </c>
      <c r="D37" s="20"/>
      <c r="E37" s="21">
        <v>109329</v>
      </c>
      <c r="F37" s="22">
        <v>109329</v>
      </c>
      <c r="G37" s="22"/>
      <c r="H37" s="22">
        <v>504</v>
      </c>
      <c r="I37" s="22"/>
      <c r="J37" s="22">
        <v>504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504</v>
      </c>
      <c r="X37" s="22">
        <v>27339</v>
      </c>
      <c r="Y37" s="22">
        <v>-26835</v>
      </c>
      <c r="Z37" s="23">
        <v>-98.156479754197306</v>
      </c>
      <c r="AA37" s="20">
        <v>109329</v>
      </c>
    </row>
    <row r="38" spans="1:27" x14ac:dyDescent="0.25">
      <c r="A38" s="19" t="s">
        <v>64</v>
      </c>
      <c r="B38" s="15" t="s">
        <v>32</v>
      </c>
      <c r="C38" s="20">
        <v>29198844</v>
      </c>
      <c r="D38" s="20"/>
      <c r="E38" s="21">
        <v>2698127</v>
      </c>
      <c r="F38" s="22">
        <v>2698127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674540</v>
      </c>
      <c r="Y38" s="22">
        <v>-674540</v>
      </c>
      <c r="Z38" s="23">
        <v>-100</v>
      </c>
      <c r="AA38" s="20">
        <v>2698127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1438278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250003</v>
      </c>
      <c r="Y41" s="22">
        <v>-250003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79666</v>
      </c>
      <c r="D44" s="20"/>
      <c r="E44" s="21">
        <v>1309804</v>
      </c>
      <c r="F44" s="22">
        <v>1309804</v>
      </c>
      <c r="G44" s="22">
        <v>7889</v>
      </c>
      <c r="H44" s="22">
        <v>7967</v>
      </c>
      <c r="I44" s="22">
        <v>66410</v>
      </c>
      <c r="J44" s="22">
        <v>82266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82266</v>
      </c>
      <c r="X44" s="22">
        <v>327463</v>
      </c>
      <c r="Y44" s="22">
        <v>-245197</v>
      </c>
      <c r="Z44" s="23">
        <v>-74.877772450628015</v>
      </c>
      <c r="AA44" s="20">
        <v>1309804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37966962</v>
      </c>
      <c r="D47" s="29">
        <f t="shared" ref="D47:Y47" si="1">SUM(D34:D46)</f>
        <v>0</v>
      </c>
      <c r="E47" s="30">
        <f t="shared" si="1"/>
        <v>17563095</v>
      </c>
      <c r="F47" s="31">
        <f t="shared" si="1"/>
        <v>17563095</v>
      </c>
      <c r="G47" s="31">
        <f t="shared" si="1"/>
        <v>899578</v>
      </c>
      <c r="H47" s="31">
        <f t="shared" si="1"/>
        <v>908964</v>
      </c>
      <c r="I47" s="31">
        <f t="shared" si="1"/>
        <v>811221</v>
      </c>
      <c r="J47" s="31">
        <f t="shared" si="1"/>
        <v>2619763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2619763</v>
      </c>
      <c r="X47" s="31">
        <f t="shared" si="1"/>
        <v>4390875</v>
      </c>
      <c r="Y47" s="31">
        <f t="shared" si="1"/>
        <v>-1771112</v>
      </c>
      <c r="Z47" s="32">
        <f>+IF(X47&lt;&gt;0,+(Y47/X47)*100,0)</f>
        <v>-40.336197227204146</v>
      </c>
      <c r="AA47" s="29">
        <f>SUM(AA34:AA46)</f>
        <v>17563095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-11743553</v>
      </c>
      <c r="D48" s="39">
        <f t="shared" si="2"/>
        <v>0</v>
      </c>
      <c r="E48" s="40">
        <f t="shared" si="2"/>
        <v>-1401284</v>
      </c>
      <c r="F48" s="41">
        <f t="shared" si="2"/>
        <v>-1401284</v>
      </c>
      <c r="G48" s="41">
        <f t="shared" si="2"/>
        <v>-899578</v>
      </c>
      <c r="H48" s="41">
        <f t="shared" si="2"/>
        <v>1379007</v>
      </c>
      <c r="I48" s="41">
        <f t="shared" si="2"/>
        <v>-811221</v>
      </c>
      <c r="J48" s="41">
        <f t="shared" si="2"/>
        <v>-331792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-331792</v>
      </c>
      <c r="X48" s="41">
        <f t="shared" si="2"/>
        <v>-350417</v>
      </c>
      <c r="Y48" s="41">
        <f t="shared" si="2"/>
        <v>18625</v>
      </c>
      <c r="Z48" s="42">
        <f>+IF(X48&lt;&gt;0,+(Y48/X48)*100,0)</f>
        <v>-5.315096014177394</v>
      </c>
      <c r="AA48" s="39">
        <f>+AA32-AA47</f>
        <v>-1401284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-11743553</v>
      </c>
      <c r="D51" s="48">
        <f t="shared" si="3"/>
        <v>0</v>
      </c>
      <c r="E51" s="49">
        <f t="shared" si="3"/>
        <v>-1401284</v>
      </c>
      <c r="F51" s="50">
        <f t="shared" si="3"/>
        <v>-1401284</v>
      </c>
      <c r="G51" s="50">
        <f t="shared" si="3"/>
        <v>-899578</v>
      </c>
      <c r="H51" s="50">
        <f t="shared" si="3"/>
        <v>1379007</v>
      </c>
      <c r="I51" s="50">
        <f t="shared" si="3"/>
        <v>-811221</v>
      </c>
      <c r="J51" s="50">
        <f t="shared" si="3"/>
        <v>-331792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-331792</v>
      </c>
      <c r="X51" s="50">
        <f t="shared" si="3"/>
        <v>-350417</v>
      </c>
      <c r="Y51" s="50">
        <f t="shared" si="3"/>
        <v>18625</v>
      </c>
      <c r="Z51" s="51">
        <f>+IF(X51&lt;&gt;0,+(Y51/X51)*100,0)</f>
        <v>-5.315096014177394</v>
      </c>
      <c r="AA51" s="48">
        <f>SUM(AA48:AA50)</f>
        <v>-1401284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-11743553</v>
      </c>
      <c r="D53" s="54">
        <f>+D51-D52</f>
        <v>0</v>
      </c>
      <c r="E53" s="55">
        <f t="shared" si="4"/>
        <v>-1401284</v>
      </c>
      <c r="F53" s="56">
        <f t="shared" si="4"/>
        <v>-1401284</v>
      </c>
      <c r="G53" s="56">
        <f t="shared" si="4"/>
        <v>-899578</v>
      </c>
      <c r="H53" s="56">
        <f t="shared" si="4"/>
        <v>1379007</v>
      </c>
      <c r="I53" s="56">
        <f t="shared" si="4"/>
        <v>-811221</v>
      </c>
      <c r="J53" s="56">
        <f t="shared" si="4"/>
        <v>-331792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-331792</v>
      </c>
      <c r="X53" s="56">
        <f t="shared" si="4"/>
        <v>-350417</v>
      </c>
      <c r="Y53" s="56">
        <f t="shared" si="4"/>
        <v>18625</v>
      </c>
      <c r="Z53" s="57">
        <f>+IF(X53&lt;&gt;0,+(Y53/X53)*100,0)</f>
        <v>-5.315096014177394</v>
      </c>
      <c r="AA53" s="54">
        <f>+AA51-AA52</f>
        <v>-1401284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-11743553</v>
      </c>
      <c r="D56" s="48">
        <f>SUM(D53:D55)</f>
        <v>0</v>
      </c>
      <c r="E56" s="49">
        <f t="shared" si="5"/>
        <v>-1401284</v>
      </c>
      <c r="F56" s="50">
        <f t="shared" si="5"/>
        <v>-1401284</v>
      </c>
      <c r="G56" s="50">
        <f t="shared" si="5"/>
        <v>-899578</v>
      </c>
      <c r="H56" s="50">
        <f t="shared" si="5"/>
        <v>1379007</v>
      </c>
      <c r="I56" s="50">
        <f t="shared" si="5"/>
        <v>-811221</v>
      </c>
      <c r="J56" s="50">
        <f t="shared" si="5"/>
        <v>-331792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-331792</v>
      </c>
      <c r="X56" s="50">
        <f t="shared" si="5"/>
        <v>-350417</v>
      </c>
      <c r="Y56" s="50">
        <f t="shared" si="5"/>
        <v>18625</v>
      </c>
      <c r="Z56" s="51">
        <f>+IF(X56&lt;&gt;0,+(Y56/X56)*100,0)</f>
        <v>-5.315096014177394</v>
      </c>
      <c r="AA56" s="48">
        <f>SUM(AA53:AA55)</f>
        <v>-1401284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-11743553</v>
      </c>
      <c r="D59" s="65">
        <f>SUM(D56:D58)</f>
        <v>0</v>
      </c>
      <c r="E59" s="66">
        <f t="shared" si="6"/>
        <v>-1401284</v>
      </c>
      <c r="F59" s="67">
        <f t="shared" si="6"/>
        <v>-1401284</v>
      </c>
      <c r="G59" s="67">
        <f t="shared" si="6"/>
        <v>-899578</v>
      </c>
      <c r="H59" s="67">
        <f t="shared" si="6"/>
        <v>1379007</v>
      </c>
      <c r="I59" s="67">
        <f t="shared" si="6"/>
        <v>-811221</v>
      </c>
      <c r="J59" s="67">
        <f t="shared" si="6"/>
        <v>-331792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-331792</v>
      </c>
      <c r="X59" s="67">
        <f t="shared" si="6"/>
        <v>-350417</v>
      </c>
      <c r="Y59" s="67">
        <f t="shared" si="6"/>
        <v>18625</v>
      </c>
      <c r="Z59" s="68">
        <f>+IF(X59&lt;&gt;0,+(Y59/X59)*100,0)</f>
        <v>-5.315096014177394</v>
      </c>
      <c r="AA59" s="65">
        <f>SUM(AA56:AA58)</f>
        <v>-1401284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4466149</v>
      </c>
      <c r="D8" s="20"/>
      <c r="E8" s="21">
        <v>7225746</v>
      </c>
      <c r="F8" s="22">
        <v>7225746</v>
      </c>
      <c r="G8" s="22">
        <v>619389</v>
      </c>
      <c r="H8" s="22">
        <v>412402</v>
      </c>
      <c r="I8" s="22">
        <v>400084</v>
      </c>
      <c r="J8" s="22">
        <v>1431875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1431875</v>
      </c>
      <c r="X8" s="22">
        <v>1806435</v>
      </c>
      <c r="Y8" s="22">
        <v>-374560</v>
      </c>
      <c r="Z8" s="23">
        <v>-20.734762114330156</v>
      </c>
      <c r="AA8" s="20">
        <v>7225746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4466149</v>
      </c>
      <c r="D32" s="29">
        <f t="shared" ref="D32:Y32" si="0">SUM(D6:D31)</f>
        <v>0</v>
      </c>
      <c r="E32" s="30">
        <f t="shared" si="0"/>
        <v>7225746</v>
      </c>
      <c r="F32" s="31">
        <f t="shared" si="0"/>
        <v>7225746</v>
      </c>
      <c r="G32" s="31">
        <f t="shared" si="0"/>
        <v>619389</v>
      </c>
      <c r="H32" s="31">
        <f t="shared" si="0"/>
        <v>412402</v>
      </c>
      <c r="I32" s="31">
        <f t="shared" si="0"/>
        <v>400084</v>
      </c>
      <c r="J32" s="31">
        <f t="shared" si="0"/>
        <v>1431875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1431875</v>
      </c>
      <c r="X32" s="31">
        <f t="shared" si="0"/>
        <v>1806435</v>
      </c>
      <c r="Y32" s="31">
        <f t="shared" si="0"/>
        <v>-374560</v>
      </c>
      <c r="Z32" s="32">
        <f>+IF(X32&lt;&gt;0,+(Y32/X32)*100,0)</f>
        <v>-20.734762114330156</v>
      </c>
      <c r="AA32" s="29">
        <f>SUM(AA6:AA31)</f>
        <v>7225746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3715371</v>
      </c>
      <c r="D34" s="20"/>
      <c r="E34" s="21">
        <v>3395142</v>
      </c>
      <c r="F34" s="22">
        <v>3395142</v>
      </c>
      <c r="G34" s="22">
        <v>668936</v>
      </c>
      <c r="H34" s="22">
        <v>636052</v>
      </c>
      <c r="I34" s="22">
        <v>558364</v>
      </c>
      <c r="J34" s="22">
        <v>1863352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1863352</v>
      </c>
      <c r="X34" s="22">
        <v>848787</v>
      </c>
      <c r="Y34" s="22">
        <v>1014565</v>
      </c>
      <c r="Z34" s="23">
        <v>119.53116624076476</v>
      </c>
      <c r="AA34" s="20">
        <v>3395142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166139</v>
      </c>
      <c r="D37" s="20"/>
      <c r="E37" s="21">
        <v>44765</v>
      </c>
      <c r="F37" s="22">
        <v>44765</v>
      </c>
      <c r="G37" s="22"/>
      <c r="H37" s="22"/>
      <c r="I37" s="22">
        <v>19</v>
      </c>
      <c r="J37" s="22">
        <v>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</v>
      </c>
      <c r="X37" s="22">
        <v>11190</v>
      </c>
      <c r="Y37" s="22">
        <v>-11171</v>
      </c>
      <c r="Z37" s="23">
        <v>-99.830205540661311</v>
      </c>
      <c r="AA37" s="20">
        <v>44765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2800170</v>
      </c>
      <c r="F39" s="22">
        <v>2800170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700044</v>
      </c>
      <c r="Y39" s="22">
        <v>-700044</v>
      </c>
      <c r="Z39" s="23">
        <v>-100</v>
      </c>
      <c r="AA39" s="20">
        <v>2800170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267881</v>
      </c>
      <c r="D41" s="20"/>
      <c r="E41" s="21">
        <v>282895</v>
      </c>
      <c r="F41" s="22">
        <v>282895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70725</v>
      </c>
      <c r="Y41" s="22">
        <v>-70725</v>
      </c>
      <c r="Z41" s="23">
        <v>-100</v>
      </c>
      <c r="AA41" s="20">
        <v>282895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5603699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223251</v>
      </c>
      <c r="D44" s="20"/>
      <c r="E44" s="21">
        <v>484288</v>
      </c>
      <c r="F44" s="22">
        <v>484288</v>
      </c>
      <c r="G44" s="22">
        <v>2281</v>
      </c>
      <c r="H44" s="22">
        <v>1811</v>
      </c>
      <c r="I44" s="22">
        <v>1952</v>
      </c>
      <c r="J44" s="22">
        <v>6044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6044</v>
      </c>
      <c r="X44" s="22">
        <v>121074</v>
      </c>
      <c r="Y44" s="22">
        <v>-115030</v>
      </c>
      <c r="Z44" s="23">
        <v>-95.008011629251527</v>
      </c>
      <c r="AA44" s="20">
        <v>484288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9976341</v>
      </c>
      <c r="D47" s="29">
        <f t="shared" ref="D47:Y47" si="1">SUM(D34:D46)</f>
        <v>0</v>
      </c>
      <c r="E47" s="30">
        <f t="shared" si="1"/>
        <v>7007260</v>
      </c>
      <c r="F47" s="31">
        <f t="shared" si="1"/>
        <v>7007260</v>
      </c>
      <c r="G47" s="31">
        <f t="shared" si="1"/>
        <v>671217</v>
      </c>
      <c r="H47" s="31">
        <f t="shared" si="1"/>
        <v>637863</v>
      </c>
      <c r="I47" s="31">
        <f t="shared" si="1"/>
        <v>560335</v>
      </c>
      <c r="J47" s="31">
        <f t="shared" si="1"/>
        <v>1869415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1869415</v>
      </c>
      <c r="X47" s="31">
        <f t="shared" si="1"/>
        <v>1751820</v>
      </c>
      <c r="Y47" s="31">
        <f t="shared" si="1"/>
        <v>117595</v>
      </c>
      <c r="Z47" s="32">
        <f>+IF(X47&lt;&gt;0,+(Y47/X47)*100,0)</f>
        <v>6.7127330433492016</v>
      </c>
      <c r="AA47" s="29">
        <f>SUM(AA34:AA46)</f>
        <v>7007260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-5510192</v>
      </c>
      <c r="D48" s="39">
        <f t="shared" si="2"/>
        <v>0</v>
      </c>
      <c r="E48" s="40">
        <f t="shared" si="2"/>
        <v>218486</v>
      </c>
      <c r="F48" s="41">
        <f t="shared" si="2"/>
        <v>218486</v>
      </c>
      <c r="G48" s="41">
        <f t="shared" si="2"/>
        <v>-51828</v>
      </c>
      <c r="H48" s="41">
        <f t="shared" si="2"/>
        <v>-225461</v>
      </c>
      <c r="I48" s="41">
        <f t="shared" si="2"/>
        <v>-160251</v>
      </c>
      <c r="J48" s="41">
        <f t="shared" si="2"/>
        <v>-437540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-437540</v>
      </c>
      <c r="X48" s="41">
        <f t="shared" si="2"/>
        <v>54615</v>
      </c>
      <c r="Y48" s="41">
        <f t="shared" si="2"/>
        <v>-492155</v>
      </c>
      <c r="Z48" s="42">
        <f>+IF(X48&lt;&gt;0,+(Y48/X48)*100,0)</f>
        <v>-901.13521926210751</v>
      </c>
      <c r="AA48" s="39">
        <f>+AA32-AA47</f>
        <v>218486</v>
      </c>
    </row>
    <row r="49" spans="1:27" x14ac:dyDescent="0.25">
      <c r="A49" s="43" t="s">
        <v>74</v>
      </c>
      <c r="B49" s="15" t="s">
        <v>32</v>
      </c>
      <c r="C49" s="20">
        <v>29038600</v>
      </c>
      <c r="D49" s="20"/>
      <c r="E49" s="21">
        <v>8677000</v>
      </c>
      <c r="F49" s="22">
        <v>8677000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2169249</v>
      </c>
      <c r="Y49" s="22">
        <v>-2169249</v>
      </c>
      <c r="Z49" s="23">
        <v>-100</v>
      </c>
      <c r="AA49" s="20">
        <v>8677000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23528408</v>
      </c>
      <c r="D51" s="48">
        <f t="shared" si="3"/>
        <v>0</v>
      </c>
      <c r="E51" s="49">
        <f t="shared" si="3"/>
        <v>8895486</v>
      </c>
      <c r="F51" s="50">
        <f t="shared" si="3"/>
        <v>8895486</v>
      </c>
      <c r="G51" s="50">
        <f t="shared" si="3"/>
        <v>-51828</v>
      </c>
      <c r="H51" s="50">
        <f t="shared" si="3"/>
        <v>-225461</v>
      </c>
      <c r="I51" s="50">
        <f t="shared" si="3"/>
        <v>-160251</v>
      </c>
      <c r="J51" s="50">
        <f t="shared" si="3"/>
        <v>-437540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-437540</v>
      </c>
      <c r="X51" s="50">
        <f t="shared" si="3"/>
        <v>2223864</v>
      </c>
      <c r="Y51" s="50">
        <f t="shared" si="3"/>
        <v>-2661404</v>
      </c>
      <c r="Z51" s="51">
        <f>+IF(X51&lt;&gt;0,+(Y51/X51)*100,0)</f>
        <v>-119.67476428414687</v>
      </c>
      <c r="AA51" s="48">
        <f>SUM(AA48:AA50)</f>
        <v>8895486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23528408</v>
      </c>
      <c r="D53" s="54">
        <f>+D51-D52</f>
        <v>0</v>
      </c>
      <c r="E53" s="55">
        <f t="shared" si="4"/>
        <v>8895486</v>
      </c>
      <c r="F53" s="56">
        <f t="shared" si="4"/>
        <v>8895486</v>
      </c>
      <c r="G53" s="56">
        <f t="shared" si="4"/>
        <v>-51828</v>
      </c>
      <c r="H53" s="56">
        <f t="shared" si="4"/>
        <v>-225461</v>
      </c>
      <c r="I53" s="56">
        <f t="shared" si="4"/>
        <v>-160251</v>
      </c>
      <c r="J53" s="56">
        <f t="shared" si="4"/>
        <v>-437540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-437540</v>
      </c>
      <c r="X53" s="56">
        <f t="shared" si="4"/>
        <v>2223864</v>
      </c>
      <c r="Y53" s="56">
        <f t="shared" si="4"/>
        <v>-2661404</v>
      </c>
      <c r="Z53" s="57">
        <f>+IF(X53&lt;&gt;0,+(Y53/X53)*100,0)</f>
        <v>-119.67476428414687</v>
      </c>
      <c r="AA53" s="54">
        <f>+AA51-AA52</f>
        <v>8895486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23528408</v>
      </c>
      <c r="D56" s="48">
        <f>SUM(D53:D55)</f>
        <v>0</v>
      </c>
      <c r="E56" s="49">
        <f t="shared" si="5"/>
        <v>8895486</v>
      </c>
      <c r="F56" s="50">
        <f t="shared" si="5"/>
        <v>8895486</v>
      </c>
      <c r="G56" s="50">
        <f t="shared" si="5"/>
        <v>-51828</v>
      </c>
      <c r="H56" s="50">
        <f t="shared" si="5"/>
        <v>-225461</v>
      </c>
      <c r="I56" s="50">
        <f t="shared" si="5"/>
        <v>-160251</v>
      </c>
      <c r="J56" s="50">
        <f t="shared" si="5"/>
        <v>-437540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-437540</v>
      </c>
      <c r="X56" s="50">
        <f t="shared" si="5"/>
        <v>2223864</v>
      </c>
      <c r="Y56" s="50">
        <f t="shared" si="5"/>
        <v>-2661404</v>
      </c>
      <c r="Z56" s="51">
        <f>+IF(X56&lt;&gt;0,+(Y56/X56)*100,0)</f>
        <v>-119.67476428414687</v>
      </c>
      <c r="AA56" s="48">
        <f>SUM(AA53:AA55)</f>
        <v>8895486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23528408</v>
      </c>
      <c r="D59" s="65">
        <f>SUM(D56:D58)</f>
        <v>0</v>
      </c>
      <c r="E59" s="66">
        <f t="shared" si="6"/>
        <v>8895486</v>
      </c>
      <c r="F59" s="67">
        <f t="shared" si="6"/>
        <v>8895486</v>
      </c>
      <c r="G59" s="67">
        <f t="shared" si="6"/>
        <v>-51828</v>
      </c>
      <c r="H59" s="67">
        <f t="shared" si="6"/>
        <v>-225461</v>
      </c>
      <c r="I59" s="67">
        <f t="shared" si="6"/>
        <v>-160251</v>
      </c>
      <c r="J59" s="67">
        <f t="shared" si="6"/>
        <v>-437540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-437540</v>
      </c>
      <c r="X59" s="67">
        <f t="shared" si="6"/>
        <v>2223864</v>
      </c>
      <c r="Y59" s="67">
        <f t="shared" si="6"/>
        <v>-2661404</v>
      </c>
      <c r="Z59" s="68">
        <f>+IF(X59&lt;&gt;0,+(Y59/X59)*100,0)</f>
        <v>-119.67476428414687</v>
      </c>
      <c r="AA59" s="65">
        <f>SUM(AA56:AA58)</f>
        <v>8895486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48661482</v>
      </c>
      <c r="D8" s="20"/>
      <c r="E8" s="21">
        <v>51942000</v>
      </c>
      <c r="F8" s="22">
        <v>51942000</v>
      </c>
      <c r="G8" s="22">
        <v>4774218</v>
      </c>
      <c r="H8" s="22">
        <v>4480531</v>
      </c>
      <c r="I8" s="22">
        <v>4390352</v>
      </c>
      <c r="J8" s="22">
        <v>13645101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13645101</v>
      </c>
      <c r="X8" s="22">
        <v>12985497</v>
      </c>
      <c r="Y8" s="22">
        <v>659604</v>
      </c>
      <c r="Z8" s="23">
        <v>5.0795437402203394</v>
      </c>
      <c r="AA8" s="20">
        <v>51942000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7656066</v>
      </c>
      <c r="D25" s="20"/>
      <c r="E25" s="21">
        <v>6462000</v>
      </c>
      <c r="F25" s="22">
        <v>6462000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1615503</v>
      </c>
      <c r="Y25" s="22">
        <v>-1615503</v>
      </c>
      <c r="Z25" s="23">
        <v>-100</v>
      </c>
      <c r="AA25" s="20">
        <v>6462000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1072401</v>
      </c>
      <c r="D28" s="20"/>
      <c r="E28" s="21">
        <v>1100000</v>
      </c>
      <c r="F28" s="22">
        <v>1100000</v>
      </c>
      <c r="G28" s="22">
        <v>104029</v>
      </c>
      <c r="H28" s="22">
        <v>103113</v>
      </c>
      <c r="I28" s="22">
        <v>98533</v>
      </c>
      <c r="J28" s="22">
        <v>305675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305675</v>
      </c>
      <c r="X28" s="22">
        <v>275001</v>
      </c>
      <c r="Y28" s="22">
        <v>30674</v>
      </c>
      <c r="Z28" s="23">
        <v>11.154141257668154</v>
      </c>
      <c r="AA28" s="20">
        <v>1100000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57389949</v>
      </c>
      <c r="D32" s="29">
        <f t="shared" ref="D32:Y32" si="0">SUM(D6:D31)</f>
        <v>0</v>
      </c>
      <c r="E32" s="30">
        <f t="shared" si="0"/>
        <v>59504000</v>
      </c>
      <c r="F32" s="31">
        <f t="shared" si="0"/>
        <v>59504000</v>
      </c>
      <c r="G32" s="31">
        <f t="shared" si="0"/>
        <v>4878247</v>
      </c>
      <c r="H32" s="31">
        <f t="shared" si="0"/>
        <v>4583644</v>
      </c>
      <c r="I32" s="31">
        <f t="shared" si="0"/>
        <v>4488885</v>
      </c>
      <c r="J32" s="31">
        <f t="shared" si="0"/>
        <v>13950776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13950776</v>
      </c>
      <c r="X32" s="31">
        <f t="shared" si="0"/>
        <v>14876001</v>
      </c>
      <c r="Y32" s="31">
        <f t="shared" si="0"/>
        <v>-925225</v>
      </c>
      <c r="Z32" s="32">
        <f>+IF(X32&lt;&gt;0,+(Y32/X32)*100,0)</f>
        <v>-6.2195814587535994</v>
      </c>
      <c r="AA32" s="29">
        <f>SUM(AA6:AA31)</f>
        <v>59504000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27556109</v>
      </c>
      <c r="D34" s="20"/>
      <c r="E34" s="21">
        <v>29587896</v>
      </c>
      <c r="F34" s="22">
        <v>29587896</v>
      </c>
      <c r="G34" s="22">
        <v>2335371</v>
      </c>
      <c r="H34" s="22">
        <v>2179616</v>
      </c>
      <c r="I34" s="22">
        <v>2198905</v>
      </c>
      <c r="J34" s="22">
        <v>6713892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6713892</v>
      </c>
      <c r="X34" s="22">
        <v>7396980</v>
      </c>
      <c r="Y34" s="22">
        <v>-683088</v>
      </c>
      <c r="Z34" s="23">
        <v>-9.2346876698328231</v>
      </c>
      <c r="AA34" s="20">
        <v>29587896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514660</v>
      </c>
      <c r="D37" s="20"/>
      <c r="E37" s="21">
        <v>783000</v>
      </c>
      <c r="F37" s="22">
        <v>783000</v>
      </c>
      <c r="G37" s="22">
        <v>123073</v>
      </c>
      <c r="H37" s="22">
        <v>24933</v>
      </c>
      <c r="I37" s="22">
        <v>7734</v>
      </c>
      <c r="J37" s="22">
        <v>155740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155740</v>
      </c>
      <c r="X37" s="22">
        <v>195753</v>
      </c>
      <c r="Y37" s="22">
        <v>-40013</v>
      </c>
      <c r="Z37" s="23">
        <v>-20.440555189447927</v>
      </c>
      <c r="AA37" s="20">
        <v>783000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6539648</v>
      </c>
      <c r="D39" s="20"/>
      <c r="E39" s="21">
        <v>6633754</v>
      </c>
      <c r="F39" s="22">
        <v>6633754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1658442</v>
      </c>
      <c r="Y39" s="22">
        <v>-1658442</v>
      </c>
      <c r="Z39" s="23">
        <v>-100</v>
      </c>
      <c r="AA39" s="20">
        <v>6633754</v>
      </c>
    </row>
    <row r="40" spans="1:27" x14ac:dyDescent="0.25">
      <c r="A40" s="19" t="s">
        <v>40</v>
      </c>
      <c r="B40" s="15" t="s">
        <v>32</v>
      </c>
      <c r="C40" s="20">
        <v>342890</v>
      </c>
      <c r="D40" s="20"/>
      <c r="E40" s="21">
        <v>266000</v>
      </c>
      <c r="F40" s="22">
        <v>266000</v>
      </c>
      <c r="G40" s="22"/>
      <c r="H40" s="22"/>
      <c r="I40" s="22">
        <v>19187</v>
      </c>
      <c r="J40" s="22">
        <v>19187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19187</v>
      </c>
      <c r="X40" s="22">
        <v>66501</v>
      </c>
      <c r="Y40" s="22">
        <v>-47314</v>
      </c>
      <c r="Z40" s="23">
        <v>-71.147802288687387</v>
      </c>
      <c r="AA40" s="20">
        <v>266000</v>
      </c>
    </row>
    <row r="41" spans="1:27" x14ac:dyDescent="0.25">
      <c r="A41" s="19" t="s">
        <v>66</v>
      </c>
      <c r="B41" s="15" t="s">
        <v>32</v>
      </c>
      <c r="C41" s="20">
        <v>539892</v>
      </c>
      <c r="D41" s="20"/>
      <c r="E41" s="21">
        <v>1000321</v>
      </c>
      <c r="F41" s="22">
        <v>1000321</v>
      </c>
      <c r="G41" s="22">
        <v>134770</v>
      </c>
      <c r="H41" s="22">
        <v>130109</v>
      </c>
      <c r="I41" s="22">
        <v>116307</v>
      </c>
      <c r="J41" s="22">
        <v>381186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381186</v>
      </c>
      <c r="X41" s="22">
        <v>250083</v>
      </c>
      <c r="Y41" s="22">
        <v>131103</v>
      </c>
      <c r="Z41" s="23">
        <v>52.423795299960418</v>
      </c>
      <c r="AA41" s="20">
        <v>1000321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932814</v>
      </c>
      <c r="D44" s="20"/>
      <c r="E44" s="21">
        <v>1139814</v>
      </c>
      <c r="F44" s="22">
        <v>1139814</v>
      </c>
      <c r="G44" s="22">
        <v>35446</v>
      </c>
      <c r="H44" s="22">
        <v>60992</v>
      </c>
      <c r="I44" s="22">
        <v>33990</v>
      </c>
      <c r="J44" s="22">
        <v>130428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130428</v>
      </c>
      <c r="X44" s="22">
        <v>284949</v>
      </c>
      <c r="Y44" s="22">
        <v>-154521</v>
      </c>
      <c r="Z44" s="23">
        <v>-54.227598622911465</v>
      </c>
      <c r="AA44" s="20">
        <v>1139814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36426013</v>
      </c>
      <c r="D47" s="29">
        <f t="shared" ref="D47:Y47" si="1">SUM(D34:D46)</f>
        <v>0</v>
      </c>
      <c r="E47" s="30">
        <f t="shared" si="1"/>
        <v>39410785</v>
      </c>
      <c r="F47" s="31">
        <f t="shared" si="1"/>
        <v>39410785</v>
      </c>
      <c r="G47" s="31">
        <f t="shared" si="1"/>
        <v>2628660</v>
      </c>
      <c r="H47" s="31">
        <f t="shared" si="1"/>
        <v>2395650</v>
      </c>
      <c r="I47" s="31">
        <f t="shared" si="1"/>
        <v>2376123</v>
      </c>
      <c r="J47" s="31">
        <f t="shared" si="1"/>
        <v>7400433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7400433</v>
      </c>
      <c r="X47" s="31">
        <f t="shared" si="1"/>
        <v>9852708</v>
      </c>
      <c r="Y47" s="31">
        <f t="shared" si="1"/>
        <v>-2452275</v>
      </c>
      <c r="Z47" s="32">
        <f>+IF(X47&lt;&gt;0,+(Y47/X47)*100,0)</f>
        <v>-24.889350217219469</v>
      </c>
      <c r="AA47" s="29">
        <f>SUM(AA34:AA46)</f>
        <v>39410785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20963936</v>
      </c>
      <c r="D48" s="39">
        <f t="shared" si="2"/>
        <v>0</v>
      </c>
      <c r="E48" s="40">
        <f t="shared" si="2"/>
        <v>20093215</v>
      </c>
      <c r="F48" s="41">
        <f t="shared" si="2"/>
        <v>20093215</v>
      </c>
      <c r="G48" s="41">
        <f t="shared" si="2"/>
        <v>2249587</v>
      </c>
      <c r="H48" s="41">
        <f t="shared" si="2"/>
        <v>2187994</v>
      </c>
      <c r="I48" s="41">
        <f t="shared" si="2"/>
        <v>2112762</v>
      </c>
      <c r="J48" s="41">
        <f t="shared" si="2"/>
        <v>6550343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6550343</v>
      </c>
      <c r="X48" s="41">
        <f t="shared" si="2"/>
        <v>5023293</v>
      </c>
      <c r="Y48" s="41">
        <f t="shared" si="2"/>
        <v>1527050</v>
      </c>
      <c r="Z48" s="42">
        <f>+IF(X48&lt;&gt;0,+(Y48/X48)*100,0)</f>
        <v>30.399381441616086</v>
      </c>
      <c r="AA48" s="39">
        <f>+AA32-AA47</f>
        <v>20093215</v>
      </c>
    </row>
    <row r="49" spans="1:27" x14ac:dyDescent="0.25">
      <c r="A49" s="43" t="s">
        <v>74</v>
      </c>
      <c r="B49" s="15" t="s">
        <v>32</v>
      </c>
      <c r="C49" s="20">
        <v>50890821</v>
      </c>
      <c r="D49" s="20"/>
      <c r="E49" s="21">
        <v>43080000</v>
      </c>
      <c r="F49" s="22">
        <v>43080000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10770003</v>
      </c>
      <c r="Y49" s="22">
        <v>-10770003</v>
      </c>
      <c r="Z49" s="23">
        <v>-100</v>
      </c>
      <c r="AA49" s="20">
        <v>43080000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71854757</v>
      </c>
      <c r="D51" s="48">
        <f t="shared" si="3"/>
        <v>0</v>
      </c>
      <c r="E51" s="49">
        <f t="shared" si="3"/>
        <v>63173215</v>
      </c>
      <c r="F51" s="50">
        <f t="shared" si="3"/>
        <v>63173215</v>
      </c>
      <c r="G51" s="50">
        <f t="shared" si="3"/>
        <v>2249587</v>
      </c>
      <c r="H51" s="50">
        <f t="shared" si="3"/>
        <v>2187994</v>
      </c>
      <c r="I51" s="50">
        <f t="shared" si="3"/>
        <v>2112762</v>
      </c>
      <c r="J51" s="50">
        <f t="shared" si="3"/>
        <v>6550343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6550343</v>
      </c>
      <c r="X51" s="50">
        <f t="shared" si="3"/>
        <v>15793296</v>
      </c>
      <c r="Y51" s="50">
        <f t="shared" si="3"/>
        <v>-9242953</v>
      </c>
      <c r="Z51" s="51">
        <f>+IF(X51&lt;&gt;0,+(Y51/X51)*100,0)</f>
        <v>-58.524534713969778</v>
      </c>
      <c r="AA51" s="48">
        <f>SUM(AA48:AA50)</f>
        <v>63173215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71854757</v>
      </c>
      <c r="D53" s="54">
        <f>+D51-D52</f>
        <v>0</v>
      </c>
      <c r="E53" s="55">
        <f t="shared" si="4"/>
        <v>63173215</v>
      </c>
      <c r="F53" s="56">
        <f t="shared" si="4"/>
        <v>63173215</v>
      </c>
      <c r="G53" s="56">
        <f t="shared" si="4"/>
        <v>2249587</v>
      </c>
      <c r="H53" s="56">
        <f t="shared" si="4"/>
        <v>2187994</v>
      </c>
      <c r="I53" s="56">
        <f t="shared" si="4"/>
        <v>2112762</v>
      </c>
      <c r="J53" s="56">
        <f t="shared" si="4"/>
        <v>6550343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6550343</v>
      </c>
      <c r="X53" s="56">
        <f t="shared" si="4"/>
        <v>15793296</v>
      </c>
      <c r="Y53" s="56">
        <f t="shared" si="4"/>
        <v>-9242953</v>
      </c>
      <c r="Z53" s="57">
        <f>+IF(X53&lt;&gt;0,+(Y53/X53)*100,0)</f>
        <v>-58.524534713969778</v>
      </c>
      <c r="AA53" s="54">
        <f>+AA51-AA52</f>
        <v>63173215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71854757</v>
      </c>
      <c r="D56" s="48">
        <f>SUM(D53:D55)</f>
        <v>0</v>
      </c>
      <c r="E56" s="49">
        <f t="shared" si="5"/>
        <v>63173215</v>
      </c>
      <c r="F56" s="50">
        <f t="shared" si="5"/>
        <v>63173215</v>
      </c>
      <c r="G56" s="50">
        <f t="shared" si="5"/>
        <v>2249587</v>
      </c>
      <c r="H56" s="50">
        <f t="shared" si="5"/>
        <v>2187994</v>
      </c>
      <c r="I56" s="50">
        <f t="shared" si="5"/>
        <v>2112762</v>
      </c>
      <c r="J56" s="50">
        <f t="shared" si="5"/>
        <v>6550343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6550343</v>
      </c>
      <c r="X56" s="50">
        <f t="shared" si="5"/>
        <v>15793296</v>
      </c>
      <c r="Y56" s="50">
        <f t="shared" si="5"/>
        <v>-9242953</v>
      </c>
      <c r="Z56" s="51">
        <f>+IF(X56&lt;&gt;0,+(Y56/X56)*100,0)</f>
        <v>-58.524534713969778</v>
      </c>
      <c r="AA56" s="48">
        <f>SUM(AA53:AA55)</f>
        <v>63173215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71854757</v>
      </c>
      <c r="D59" s="65">
        <f>SUM(D56:D58)</f>
        <v>0</v>
      </c>
      <c r="E59" s="66">
        <f t="shared" si="6"/>
        <v>63173215</v>
      </c>
      <c r="F59" s="67">
        <f t="shared" si="6"/>
        <v>63173215</v>
      </c>
      <c r="G59" s="67">
        <f t="shared" si="6"/>
        <v>2249587</v>
      </c>
      <c r="H59" s="67">
        <f t="shared" si="6"/>
        <v>2187994</v>
      </c>
      <c r="I59" s="67">
        <f t="shared" si="6"/>
        <v>2112762</v>
      </c>
      <c r="J59" s="67">
        <f t="shared" si="6"/>
        <v>6550343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6550343</v>
      </c>
      <c r="X59" s="67">
        <f t="shared" si="6"/>
        <v>15793296</v>
      </c>
      <c r="Y59" s="67">
        <f t="shared" si="6"/>
        <v>-9242953</v>
      </c>
      <c r="Z59" s="68">
        <f>+IF(X59&lt;&gt;0,+(Y59/X59)*100,0)</f>
        <v>-58.524534713969778</v>
      </c>
      <c r="AA59" s="65">
        <f>SUM(AA56:AA58)</f>
        <v>63173215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23933777</v>
      </c>
      <c r="X8" s="22">
        <v>22464573</v>
      </c>
      <c r="Y8" s="22">
        <v>1469204</v>
      </c>
      <c r="Z8" s="23">
        <v>6.5400931502236874</v>
      </c>
      <c r="AA8" s="20">
        <v>89858309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11500000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5601415</v>
      </c>
      <c r="X13" s="22">
        <v>2874999</v>
      </c>
      <c r="Y13" s="22">
        <v>2726416</v>
      </c>
      <c r="Z13" s="23">
        <v>94.831893854571774</v>
      </c>
      <c r="AA13" s="20">
        <v>11500000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/>
      <c r="G28" s="22">
        <v>285976</v>
      </c>
      <c r="H28" s="22">
        <v>259689</v>
      </c>
      <c r="I28" s="22">
        <v>261186</v>
      </c>
      <c r="J28" s="22">
        <v>806851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806851</v>
      </c>
      <c r="X28" s="22"/>
      <c r="Y28" s="22">
        <v>806851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101358309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30342043</v>
      </c>
      <c r="X32" s="31">
        <f t="shared" si="0"/>
        <v>25339572</v>
      </c>
      <c r="Y32" s="31">
        <f t="shared" si="0"/>
        <v>5002471</v>
      </c>
      <c r="Z32" s="32">
        <f>+IF(X32&lt;&gt;0,+(Y32/X32)*100,0)</f>
        <v>19.741734390778188</v>
      </c>
      <c r="AA32" s="29">
        <f>SUM(AA6:AA31)</f>
        <v>101358309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56858089</v>
      </c>
      <c r="D34" s="20"/>
      <c r="E34" s="21">
        <v>50261580</v>
      </c>
      <c r="F34" s="22">
        <v>50261580</v>
      </c>
      <c r="G34" s="22">
        <v>54969</v>
      </c>
      <c r="H34" s="22">
        <v>11797876</v>
      </c>
      <c r="I34" s="22">
        <v>5945945</v>
      </c>
      <c r="J34" s="22">
        <v>17798790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17798790</v>
      </c>
      <c r="X34" s="22">
        <v>12565452</v>
      </c>
      <c r="Y34" s="22">
        <v>5233338</v>
      </c>
      <c r="Z34" s="23">
        <v>41.648625135013049</v>
      </c>
      <c r="AA34" s="20">
        <v>50261580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20754000</v>
      </c>
      <c r="G37" s="22">
        <v>591028</v>
      </c>
      <c r="H37" s="22">
        <v>1653280</v>
      </c>
      <c r="I37" s="22">
        <v>1706704</v>
      </c>
      <c r="J37" s="22">
        <v>3951012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3951012</v>
      </c>
      <c r="X37" s="22">
        <v>5188524</v>
      </c>
      <c r="Y37" s="22">
        <v>-1237512</v>
      </c>
      <c r="Z37" s="23">
        <v>-23.85094489299847</v>
      </c>
      <c r="AA37" s="20">
        <v>20754000</v>
      </c>
    </row>
    <row r="38" spans="1:27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2875000</v>
      </c>
      <c r="X38" s="22">
        <v>2875002</v>
      </c>
      <c r="Y38" s="22">
        <v>-2</v>
      </c>
      <c r="Z38" s="23"/>
      <c r="AA38" s="20">
        <v>11500000</v>
      </c>
    </row>
    <row r="39" spans="1:27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3875001</v>
      </c>
      <c r="Y39" s="22">
        <v>-3875001</v>
      </c>
      <c r="Z39" s="23">
        <v>-100</v>
      </c>
      <c r="AA39" s="20">
        <v>15500000</v>
      </c>
    </row>
    <row r="40" spans="1:27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1973561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493392</v>
      </c>
      <c r="Y40" s="22">
        <v>-493392</v>
      </c>
      <c r="Z40" s="23">
        <v>-100</v>
      </c>
      <c r="AA40" s="20">
        <v>1973561</v>
      </c>
    </row>
    <row r="41" spans="1:27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2489</v>
      </c>
      <c r="X41" s="22">
        <v>7500</v>
      </c>
      <c r="Y41" s="22">
        <v>-5011</v>
      </c>
      <c r="Z41" s="23">
        <v>-66.813333333333333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538133</v>
      </c>
      <c r="X44" s="22">
        <v>626928</v>
      </c>
      <c r="Y44" s="22">
        <v>-88795</v>
      </c>
      <c r="Z44" s="23">
        <v>-14.163508409259117</v>
      </c>
      <c r="AA44" s="20">
        <v>2507600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103410021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102526741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25165424</v>
      </c>
      <c r="X47" s="31">
        <f t="shared" si="1"/>
        <v>25631799</v>
      </c>
      <c r="Y47" s="31">
        <f t="shared" si="1"/>
        <v>-466375</v>
      </c>
      <c r="Z47" s="32">
        <f>+IF(X47&lt;&gt;0,+(Y47/X47)*100,0)</f>
        <v>-1.8195172332616996</v>
      </c>
      <c r="AA47" s="29">
        <f>SUM(AA34:AA46)</f>
        <v>102526741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4779636</v>
      </c>
      <c r="D48" s="39">
        <f t="shared" si="2"/>
        <v>0</v>
      </c>
      <c r="E48" s="40">
        <f t="shared" si="2"/>
        <v>-1168432</v>
      </c>
      <c r="F48" s="41">
        <f t="shared" si="2"/>
        <v>-1168432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5176619</v>
      </c>
      <c r="X48" s="41">
        <f t="shared" si="2"/>
        <v>-292227</v>
      </c>
      <c r="Y48" s="41">
        <f t="shared" si="2"/>
        <v>5468846</v>
      </c>
      <c r="Z48" s="42">
        <f>+IF(X48&lt;&gt;0,+(Y48/X48)*100,0)</f>
        <v>-1871.4376152785335</v>
      </c>
      <c r="AA48" s="39">
        <f>+AA32-AA47</f>
        <v>-1168432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4779636</v>
      </c>
      <c r="D51" s="48">
        <f t="shared" si="3"/>
        <v>0</v>
      </c>
      <c r="E51" s="49">
        <f t="shared" si="3"/>
        <v>-1168432</v>
      </c>
      <c r="F51" s="50">
        <f t="shared" si="3"/>
        <v>-1168432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5176619</v>
      </c>
      <c r="X51" s="50">
        <f t="shared" si="3"/>
        <v>-292227</v>
      </c>
      <c r="Y51" s="50">
        <f t="shared" si="3"/>
        <v>5468846</v>
      </c>
      <c r="Z51" s="51">
        <f>+IF(X51&lt;&gt;0,+(Y51/X51)*100,0)</f>
        <v>-1871.4376152785335</v>
      </c>
      <c r="AA51" s="48">
        <f>SUM(AA48:AA50)</f>
        <v>-1168432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4779636</v>
      </c>
      <c r="D53" s="54">
        <f>+D51-D52</f>
        <v>0</v>
      </c>
      <c r="E53" s="55">
        <f t="shared" si="4"/>
        <v>-1168432</v>
      </c>
      <c r="F53" s="56">
        <f t="shared" si="4"/>
        <v>-1168432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5176619</v>
      </c>
      <c r="X53" s="56">
        <f t="shared" si="4"/>
        <v>-292227</v>
      </c>
      <c r="Y53" s="56">
        <f t="shared" si="4"/>
        <v>5468846</v>
      </c>
      <c r="Z53" s="57">
        <f>+IF(X53&lt;&gt;0,+(Y53/X53)*100,0)</f>
        <v>-1871.4376152785335</v>
      </c>
      <c r="AA53" s="54">
        <f>+AA51-AA52</f>
        <v>-1168432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4779636</v>
      </c>
      <c r="D56" s="48">
        <f>SUM(D53:D55)</f>
        <v>0</v>
      </c>
      <c r="E56" s="49">
        <f t="shared" si="5"/>
        <v>-1168432</v>
      </c>
      <c r="F56" s="50">
        <f t="shared" si="5"/>
        <v>-1168432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5176619</v>
      </c>
      <c r="X56" s="50">
        <f t="shared" si="5"/>
        <v>-292227</v>
      </c>
      <c r="Y56" s="50">
        <f t="shared" si="5"/>
        <v>5468846</v>
      </c>
      <c r="Z56" s="51">
        <f>+IF(X56&lt;&gt;0,+(Y56/X56)*100,0)</f>
        <v>-1871.4376152785335</v>
      </c>
      <c r="AA56" s="48">
        <f>SUM(AA53:AA55)</f>
        <v>-1168432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4779636</v>
      </c>
      <c r="D59" s="65">
        <f>SUM(D56:D58)</f>
        <v>0</v>
      </c>
      <c r="E59" s="66">
        <f t="shared" si="6"/>
        <v>-1168432</v>
      </c>
      <c r="F59" s="67">
        <f t="shared" si="6"/>
        <v>-1168432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5176619</v>
      </c>
      <c r="X59" s="67">
        <f t="shared" si="6"/>
        <v>-292227</v>
      </c>
      <c r="Y59" s="67">
        <f t="shared" si="6"/>
        <v>5468846</v>
      </c>
      <c r="Z59" s="68">
        <f>+IF(X59&lt;&gt;0,+(Y59/X59)*100,0)</f>
        <v>-1871.4376152785335</v>
      </c>
      <c r="AA59" s="65">
        <f>SUM(AA56:AA58)</f>
        <v>-1168432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2917614</v>
      </c>
      <c r="D8" s="20"/>
      <c r="E8" s="21">
        <v>3603276</v>
      </c>
      <c r="F8" s="22">
        <v>3603276</v>
      </c>
      <c r="G8" s="22">
        <v>280262</v>
      </c>
      <c r="H8" s="22">
        <v>256158</v>
      </c>
      <c r="I8" s="22">
        <v>278562</v>
      </c>
      <c r="J8" s="22">
        <v>814982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814982</v>
      </c>
      <c r="X8" s="22">
        <v>900828</v>
      </c>
      <c r="Y8" s="22">
        <v>-85846</v>
      </c>
      <c r="Z8" s="23">
        <v>-9.5296771414742878</v>
      </c>
      <c r="AA8" s="20">
        <v>3603276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92356</v>
      </c>
      <c r="D10" s="20"/>
      <c r="E10" s="21">
        <v>106857</v>
      </c>
      <c r="F10" s="22">
        <v>106857</v>
      </c>
      <c r="G10" s="22">
        <v>12124</v>
      </c>
      <c r="H10" s="22">
        <v>7048</v>
      </c>
      <c r="I10" s="22">
        <v>23193</v>
      </c>
      <c r="J10" s="22">
        <v>42365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42365</v>
      </c>
      <c r="X10" s="22">
        <v>26721</v>
      </c>
      <c r="Y10" s="22">
        <v>15644</v>
      </c>
      <c r="Z10" s="23">
        <v>58.545713109539307</v>
      </c>
      <c r="AA10" s="20">
        <v>106857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3479393</v>
      </c>
      <c r="D13" s="20"/>
      <c r="E13" s="21">
        <v>5282177</v>
      </c>
      <c r="F13" s="22">
        <v>5282177</v>
      </c>
      <c r="G13" s="22">
        <v>350960</v>
      </c>
      <c r="H13" s="22">
        <v>365250</v>
      </c>
      <c r="I13" s="22">
        <v>361224</v>
      </c>
      <c r="J13" s="22">
        <v>1077434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1077434</v>
      </c>
      <c r="X13" s="22">
        <v>1320548</v>
      </c>
      <c r="Y13" s="22">
        <v>-243114</v>
      </c>
      <c r="Z13" s="23">
        <v>-18.410084298336752</v>
      </c>
      <c r="AA13" s="20">
        <v>5282177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6489363</v>
      </c>
      <c r="D32" s="29">
        <f t="shared" ref="D32:Y32" si="0">SUM(D6:D31)</f>
        <v>0</v>
      </c>
      <c r="E32" s="30">
        <f t="shared" si="0"/>
        <v>8992310</v>
      </c>
      <c r="F32" s="31">
        <f t="shared" si="0"/>
        <v>8992310</v>
      </c>
      <c r="G32" s="31">
        <f t="shared" si="0"/>
        <v>643346</v>
      </c>
      <c r="H32" s="31">
        <f t="shared" si="0"/>
        <v>628456</v>
      </c>
      <c r="I32" s="31">
        <f t="shared" si="0"/>
        <v>662979</v>
      </c>
      <c r="J32" s="31">
        <f t="shared" si="0"/>
        <v>1934781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1934781</v>
      </c>
      <c r="X32" s="31">
        <f t="shared" si="0"/>
        <v>2248097</v>
      </c>
      <c r="Y32" s="31">
        <f t="shared" si="0"/>
        <v>-313316</v>
      </c>
      <c r="Z32" s="32">
        <f>+IF(X32&lt;&gt;0,+(Y32/X32)*100,0)</f>
        <v>-13.936943112330116</v>
      </c>
      <c r="AA32" s="29">
        <f>SUM(AA6:AA31)</f>
        <v>8992310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3996619</v>
      </c>
      <c r="D34" s="20"/>
      <c r="E34" s="21">
        <v>5407541</v>
      </c>
      <c r="F34" s="22">
        <v>5407541</v>
      </c>
      <c r="G34" s="22">
        <v>411466</v>
      </c>
      <c r="H34" s="22">
        <v>477485</v>
      </c>
      <c r="I34" s="22">
        <v>403921</v>
      </c>
      <c r="J34" s="22">
        <v>1292872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1292872</v>
      </c>
      <c r="X34" s="22">
        <v>1351893</v>
      </c>
      <c r="Y34" s="22">
        <v>-59021</v>
      </c>
      <c r="Z34" s="23">
        <v>-4.3658040984012789</v>
      </c>
      <c r="AA34" s="20">
        <v>5407541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60385</v>
      </c>
      <c r="D37" s="20"/>
      <c r="E37" s="21">
        <v>79889</v>
      </c>
      <c r="F37" s="22">
        <v>79889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19976</v>
      </c>
      <c r="Y37" s="22">
        <v>-19976</v>
      </c>
      <c r="Z37" s="23">
        <v>-100</v>
      </c>
      <c r="AA37" s="20">
        <v>79889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2538944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506632</v>
      </c>
      <c r="Y39" s="22">
        <v>-506632</v>
      </c>
      <c r="Z39" s="23">
        <v>-100</v>
      </c>
      <c r="AA39" s="20">
        <v>2026498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323225</v>
      </c>
      <c r="D41" s="20"/>
      <c r="E41" s="21">
        <v>3790956</v>
      </c>
      <c r="F41" s="22">
        <v>3790956</v>
      </c>
      <c r="G41" s="22"/>
      <c r="H41" s="22"/>
      <c r="I41" s="22">
        <v>71426</v>
      </c>
      <c r="J41" s="22">
        <v>71426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71426</v>
      </c>
      <c r="X41" s="22">
        <v>947740</v>
      </c>
      <c r="Y41" s="22">
        <v>-876314</v>
      </c>
      <c r="Z41" s="23">
        <v>-92.463544854073902</v>
      </c>
      <c r="AA41" s="20">
        <v>3790956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8728</v>
      </c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2890</v>
      </c>
      <c r="Y43" s="22">
        <v>-2890</v>
      </c>
      <c r="Z43" s="23">
        <v>-100</v>
      </c>
      <c r="AA43" s="20">
        <v>11548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>
        <v>4109</v>
      </c>
      <c r="I44" s="22">
        <v>3462</v>
      </c>
      <c r="J44" s="22">
        <v>7571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7571</v>
      </c>
      <c r="X44" s="22"/>
      <c r="Y44" s="22">
        <v>7571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6927901</v>
      </c>
      <c r="D47" s="29">
        <f t="shared" ref="D47:Y47" si="1">SUM(D34:D46)</f>
        <v>0</v>
      </c>
      <c r="E47" s="30">
        <f t="shared" si="1"/>
        <v>11316432</v>
      </c>
      <c r="F47" s="31">
        <f t="shared" si="1"/>
        <v>11316432</v>
      </c>
      <c r="G47" s="31">
        <f t="shared" si="1"/>
        <v>411466</v>
      </c>
      <c r="H47" s="31">
        <f t="shared" si="1"/>
        <v>481594</v>
      </c>
      <c r="I47" s="31">
        <f t="shared" si="1"/>
        <v>478809</v>
      </c>
      <c r="J47" s="31">
        <f t="shared" si="1"/>
        <v>1371869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1371869</v>
      </c>
      <c r="X47" s="31">
        <f t="shared" si="1"/>
        <v>2829131</v>
      </c>
      <c r="Y47" s="31">
        <f t="shared" si="1"/>
        <v>-1457262</v>
      </c>
      <c r="Z47" s="32">
        <f>+IF(X47&lt;&gt;0,+(Y47/X47)*100,0)</f>
        <v>-51.509173664987586</v>
      </c>
      <c r="AA47" s="29">
        <f>SUM(AA34:AA46)</f>
        <v>11316432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-438538</v>
      </c>
      <c r="D48" s="39">
        <f t="shared" si="2"/>
        <v>0</v>
      </c>
      <c r="E48" s="40">
        <f t="shared" si="2"/>
        <v>-2324122</v>
      </c>
      <c r="F48" s="41">
        <f t="shared" si="2"/>
        <v>-2324122</v>
      </c>
      <c r="G48" s="41">
        <f t="shared" si="2"/>
        <v>231880</v>
      </c>
      <c r="H48" s="41">
        <f t="shared" si="2"/>
        <v>146862</v>
      </c>
      <c r="I48" s="41">
        <f t="shared" si="2"/>
        <v>184170</v>
      </c>
      <c r="J48" s="41">
        <f t="shared" si="2"/>
        <v>562912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562912</v>
      </c>
      <c r="X48" s="41">
        <f t="shared" si="2"/>
        <v>-581034</v>
      </c>
      <c r="Y48" s="41">
        <f t="shared" si="2"/>
        <v>1143946</v>
      </c>
      <c r="Z48" s="42">
        <f>+IF(X48&lt;&gt;0,+(Y48/X48)*100,0)</f>
        <v>-196.88107752730477</v>
      </c>
      <c r="AA48" s="39">
        <f>+AA32-AA47</f>
        <v>-2324122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-438538</v>
      </c>
      <c r="D51" s="48">
        <f t="shared" si="3"/>
        <v>0</v>
      </c>
      <c r="E51" s="49">
        <f t="shared" si="3"/>
        <v>-2324122</v>
      </c>
      <c r="F51" s="50">
        <f t="shared" si="3"/>
        <v>-2324122</v>
      </c>
      <c r="G51" s="50">
        <f t="shared" si="3"/>
        <v>231880</v>
      </c>
      <c r="H51" s="50">
        <f t="shared" si="3"/>
        <v>146862</v>
      </c>
      <c r="I51" s="50">
        <f t="shared" si="3"/>
        <v>184170</v>
      </c>
      <c r="J51" s="50">
        <f t="shared" si="3"/>
        <v>562912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562912</v>
      </c>
      <c r="X51" s="50">
        <f t="shared" si="3"/>
        <v>-581034</v>
      </c>
      <c r="Y51" s="50">
        <f t="shared" si="3"/>
        <v>1143946</v>
      </c>
      <c r="Z51" s="51">
        <f>+IF(X51&lt;&gt;0,+(Y51/X51)*100,0)</f>
        <v>-196.88107752730477</v>
      </c>
      <c r="AA51" s="48">
        <f>SUM(AA48:AA50)</f>
        <v>-2324122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-438538</v>
      </c>
      <c r="D53" s="54">
        <f>+D51-D52</f>
        <v>0</v>
      </c>
      <c r="E53" s="55">
        <f t="shared" si="4"/>
        <v>-2324122</v>
      </c>
      <c r="F53" s="56">
        <f t="shared" si="4"/>
        <v>-2324122</v>
      </c>
      <c r="G53" s="56">
        <f t="shared" si="4"/>
        <v>231880</v>
      </c>
      <c r="H53" s="56">
        <f t="shared" si="4"/>
        <v>146862</v>
      </c>
      <c r="I53" s="56">
        <f t="shared" si="4"/>
        <v>184170</v>
      </c>
      <c r="J53" s="56">
        <f t="shared" si="4"/>
        <v>562912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562912</v>
      </c>
      <c r="X53" s="56">
        <f t="shared" si="4"/>
        <v>-581034</v>
      </c>
      <c r="Y53" s="56">
        <f t="shared" si="4"/>
        <v>1143946</v>
      </c>
      <c r="Z53" s="57">
        <f>+IF(X53&lt;&gt;0,+(Y53/X53)*100,0)</f>
        <v>-196.88107752730477</v>
      </c>
      <c r="AA53" s="54">
        <f>+AA51-AA52</f>
        <v>-2324122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-438538</v>
      </c>
      <c r="D56" s="48">
        <f>SUM(D53:D55)</f>
        <v>0</v>
      </c>
      <c r="E56" s="49">
        <f t="shared" si="5"/>
        <v>-2324122</v>
      </c>
      <c r="F56" s="50">
        <f t="shared" si="5"/>
        <v>-2324122</v>
      </c>
      <c r="G56" s="50">
        <f t="shared" si="5"/>
        <v>231880</v>
      </c>
      <c r="H56" s="50">
        <f t="shared" si="5"/>
        <v>146862</v>
      </c>
      <c r="I56" s="50">
        <f t="shared" si="5"/>
        <v>184170</v>
      </c>
      <c r="J56" s="50">
        <f t="shared" si="5"/>
        <v>562912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562912</v>
      </c>
      <c r="X56" s="50">
        <f t="shared" si="5"/>
        <v>-581034</v>
      </c>
      <c r="Y56" s="50">
        <f t="shared" si="5"/>
        <v>1143946</v>
      </c>
      <c r="Z56" s="51">
        <f>+IF(X56&lt;&gt;0,+(Y56/X56)*100,0)</f>
        <v>-196.88107752730477</v>
      </c>
      <c r="AA56" s="48">
        <f>SUM(AA53:AA55)</f>
        <v>-2324122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-438538</v>
      </c>
      <c r="D59" s="65">
        <f>SUM(D56:D58)</f>
        <v>0</v>
      </c>
      <c r="E59" s="66">
        <f t="shared" si="6"/>
        <v>-2324122</v>
      </c>
      <c r="F59" s="67">
        <f t="shared" si="6"/>
        <v>-2324122</v>
      </c>
      <c r="G59" s="67">
        <f t="shared" si="6"/>
        <v>231880</v>
      </c>
      <c r="H59" s="67">
        <f t="shared" si="6"/>
        <v>146862</v>
      </c>
      <c r="I59" s="67">
        <f t="shared" si="6"/>
        <v>184170</v>
      </c>
      <c r="J59" s="67">
        <f t="shared" si="6"/>
        <v>562912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562912</v>
      </c>
      <c r="X59" s="67">
        <f t="shared" si="6"/>
        <v>-581034</v>
      </c>
      <c r="Y59" s="67">
        <f t="shared" si="6"/>
        <v>1143946</v>
      </c>
      <c r="Z59" s="68">
        <f>+IF(X59&lt;&gt;0,+(Y59/X59)*100,0)</f>
        <v>-196.88107752730477</v>
      </c>
      <c r="AA59" s="65">
        <f>SUM(AA56:AA58)</f>
        <v>-2324122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8041499</v>
      </c>
      <c r="D8" s="20"/>
      <c r="E8" s="21">
        <v>10832260</v>
      </c>
      <c r="F8" s="22">
        <v>10832260</v>
      </c>
      <c r="G8" s="22">
        <v>723062</v>
      </c>
      <c r="H8" s="22">
        <v>707112</v>
      </c>
      <c r="I8" s="22"/>
      <c r="J8" s="22">
        <v>1430174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1430174</v>
      </c>
      <c r="X8" s="22">
        <v>2708067</v>
      </c>
      <c r="Y8" s="22">
        <v>-1277893</v>
      </c>
      <c r="Z8" s="23">
        <v>-47.188381971347084</v>
      </c>
      <c r="AA8" s="20">
        <v>10832260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348125</v>
      </c>
      <c r="D10" s="20"/>
      <c r="E10" s="21">
        <v>410290</v>
      </c>
      <c r="F10" s="22">
        <v>410290</v>
      </c>
      <c r="G10" s="22">
        <v>6847</v>
      </c>
      <c r="H10" s="22">
        <v>9593</v>
      </c>
      <c r="I10" s="22"/>
      <c r="J10" s="22">
        <v>16440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16440</v>
      </c>
      <c r="X10" s="22">
        <v>102573</v>
      </c>
      <c r="Y10" s="22">
        <v>-86133</v>
      </c>
      <c r="Z10" s="23">
        <v>-83.972390395133218</v>
      </c>
      <c r="AA10" s="20">
        <v>410290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4194943</v>
      </c>
      <c r="F13" s="22">
        <v>4194943</v>
      </c>
      <c r="G13" s="22">
        <v>519198</v>
      </c>
      <c r="H13" s="22">
        <v>523919</v>
      </c>
      <c r="I13" s="22"/>
      <c r="J13" s="22">
        <v>1043117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1043117</v>
      </c>
      <c r="X13" s="22">
        <v>1048737</v>
      </c>
      <c r="Y13" s="22">
        <v>-5620</v>
      </c>
      <c r="Z13" s="23">
        <v>-0.53588268555414753</v>
      </c>
      <c r="AA13" s="20">
        <v>4194943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8389624</v>
      </c>
      <c r="D32" s="29">
        <f t="shared" ref="D32:Y32" si="0">SUM(D6:D31)</f>
        <v>0</v>
      </c>
      <c r="E32" s="30">
        <f t="shared" si="0"/>
        <v>15887493</v>
      </c>
      <c r="F32" s="31">
        <f t="shared" si="0"/>
        <v>15887493</v>
      </c>
      <c r="G32" s="31">
        <f t="shared" si="0"/>
        <v>1249107</v>
      </c>
      <c r="H32" s="31">
        <f t="shared" si="0"/>
        <v>1240624</v>
      </c>
      <c r="I32" s="31">
        <f t="shared" si="0"/>
        <v>0</v>
      </c>
      <c r="J32" s="31">
        <f t="shared" si="0"/>
        <v>2489731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2489731</v>
      </c>
      <c r="X32" s="31">
        <f t="shared" si="0"/>
        <v>3971877</v>
      </c>
      <c r="Y32" s="31">
        <f t="shared" si="0"/>
        <v>-1482146</v>
      </c>
      <c r="Z32" s="32">
        <f>+IF(X32&lt;&gt;0,+(Y32/X32)*100,0)</f>
        <v>-37.316009534031394</v>
      </c>
      <c r="AA32" s="29">
        <f>SUM(AA6:AA31)</f>
        <v>15887493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3689723</v>
      </c>
      <c r="D34" s="20"/>
      <c r="E34" s="21">
        <v>3533811</v>
      </c>
      <c r="F34" s="22">
        <v>3533811</v>
      </c>
      <c r="G34" s="22">
        <v>220371</v>
      </c>
      <c r="H34" s="22">
        <v>220381</v>
      </c>
      <c r="I34" s="22"/>
      <c r="J34" s="22">
        <v>440752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440752</v>
      </c>
      <c r="X34" s="22">
        <v>883455</v>
      </c>
      <c r="Y34" s="22">
        <v>-442703</v>
      </c>
      <c r="Z34" s="23">
        <v>-50.110418753643373</v>
      </c>
      <c r="AA34" s="20">
        <v>3533811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683675</v>
      </c>
      <c r="D37" s="20"/>
      <c r="E37" s="21">
        <v>750000</v>
      </c>
      <c r="F37" s="22">
        <v>750000</v>
      </c>
      <c r="G37" s="22"/>
      <c r="H37" s="22">
        <v>209393</v>
      </c>
      <c r="I37" s="22"/>
      <c r="J37" s="22">
        <v>209393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209393</v>
      </c>
      <c r="X37" s="22">
        <v>187500</v>
      </c>
      <c r="Y37" s="22">
        <v>21893</v>
      </c>
      <c r="Z37" s="23">
        <v>11.676266666666667</v>
      </c>
      <c r="AA37" s="20">
        <v>750000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10736851</v>
      </c>
      <c r="F38" s="22">
        <v>10736851</v>
      </c>
      <c r="G38" s="22">
        <v>894738</v>
      </c>
      <c r="H38" s="22">
        <v>894738</v>
      </c>
      <c r="I38" s="22"/>
      <c r="J38" s="22">
        <v>1789476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1789476</v>
      </c>
      <c r="X38" s="22">
        <v>2684214</v>
      </c>
      <c r="Y38" s="22">
        <v>-894738</v>
      </c>
      <c r="Z38" s="23">
        <v>-33.333333333333329</v>
      </c>
      <c r="AA38" s="20">
        <v>10736851</v>
      </c>
    </row>
    <row r="39" spans="1:27" x14ac:dyDescent="0.25">
      <c r="A39" s="19" t="s">
        <v>65</v>
      </c>
      <c r="B39" s="15" t="s">
        <v>32</v>
      </c>
      <c r="C39" s="20">
        <v>7472001</v>
      </c>
      <c r="D39" s="20"/>
      <c r="E39" s="21">
        <v>2060574</v>
      </c>
      <c r="F39" s="22">
        <v>2060574</v>
      </c>
      <c r="G39" s="22">
        <v>171714</v>
      </c>
      <c r="H39" s="22">
        <v>171714</v>
      </c>
      <c r="I39" s="22"/>
      <c r="J39" s="22">
        <v>343428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343428</v>
      </c>
      <c r="X39" s="22">
        <v>515142</v>
      </c>
      <c r="Y39" s="22">
        <v>-171714</v>
      </c>
      <c r="Z39" s="23">
        <v>-33.333333333333329</v>
      </c>
      <c r="AA39" s="20">
        <v>2060574</v>
      </c>
    </row>
    <row r="40" spans="1:27" x14ac:dyDescent="0.25">
      <c r="A40" s="19" t="s">
        <v>40</v>
      </c>
      <c r="B40" s="15" t="s">
        <v>32</v>
      </c>
      <c r="C40" s="20">
        <v>483450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11375580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49600</v>
      </c>
      <c r="D44" s="20"/>
      <c r="E44" s="21">
        <v>33541</v>
      </c>
      <c r="F44" s="22">
        <v>33541</v>
      </c>
      <c r="G44" s="22">
        <v>1566</v>
      </c>
      <c r="H44" s="22">
        <v>1591</v>
      </c>
      <c r="I44" s="22"/>
      <c r="J44" s="22">
        <v>3157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3157</v>
      </c>
      <c r="X44" s="22">
        <v>8388</v>
      </c>
      <c r="Y44" s="22">
        <v>-5231</v>
      </c>
      <c r="Z44" s="23">
        <v>-62.362899380066764</v>
      </c>
      <c r="AA44" s="20">
        <v>33541</v>
      </c>
    </row>
    <row r="45" spans="1:27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23757202</v>
      </c>
      <c r="D47" s="29">
        <f t="shared" ref="D47:Y47" si="1">SUM(D34:D46)</f>
        <v>0</v>
      </c>
      <c r="E47" s="30">
        <f t="shared" si="1"/>
        <v>17114777</v>
      </c>
      <c r="F47" s="31">
        <f t="shared" si="1"/>
        <v>17114777</v>
      </c>
      <c r="G47" s="31">
        <f t="shared" si="1"/>
        <v>1288389</v>
      </c>
      <c r="H47" s="31">
        <f t="shared" si="1"/>
        <v>1497817</v>
      </c>
      <c r="I47" s="31">
        <f t="shared" si="1"/>
        <v>0</v>
      </c>
      <c r="J47" s="31">
        <f t="shared" si="1"/>
        <v>2786206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2786206</v>
      </c>
      <c r="X47" s="31">
        <f t="shared" si="1"/>
        <v>4278699</v>
      </c>
      <c r="Y47" s="31">
        <f t="shared" si="1"/>
        <v>-1492493</v>
      </c>
      <c r="Z47" s="32">
        <f>+IF(X47&lt;&gt;0,+(Y47/X47)*100,0)</f>
        <v>-34.881934905914157</v>
      </c>
      <c r="AA47" s="29">
        <f>SUM(AA34:AA46)</f>
        <v>17114777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-15367578</v>
      </c>
      <c r="D48" s="39">
        <f t="shared" si="2"/>
        <v>0</v>
      </c>
      <c r="E48" s="40">
        <f t="shared" si="2"/>
        <v>-1227284</v>
      </c>
      <c r="F48" s="41">
        <f t="shared" si="2"/>
        <v>-1227284</v>
      </c>
      <c r="G48" s="41">
        <f t="shared" si="2"/>
        <v>-39282</v>
      </c>
      <c r="H48" s="41">
        <f t="shared" si="2"/>
        <v>-257193</v>
      </c>
      <c r="I48" s="41">
        <f t="shared" si="2"/>
        <v>0</v>
      </c>
      <c r="J48" s="41">
        <f t="shared" si="2"/>
        <v>-296475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-296475</v>
      </c>
      <c r="X48" s="41">
        <f t="shared" si="2"/>
        <v>-306822</v>
      </c>
      <c r="Y48" s="41">
        <f t="shared" si="2"/>
        <v>10347</v>
      </c>
      <c r="Z48" s="42">
        <f>+IF(X48&lt;&gt;0,+(Y48/X48)*100,0)</f>
        <v>-3.3723135889864482</v>
      </c>
      <c r="AA48" s="39">
        <f>+AA32-AA47</f>
        <v>-1227284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19515000</v>
      </c>
      <c r="F49" s="22">
        <v>19515000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4878750</v>
      </c>
      <c r="Y49" s="22">
        <v>-4878750</v>
      </c>
      <c r="Z49" s="23">
        <v>-100</v>
      </c>
      <c r="AA49" s="20">
        <v>19515000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-15367578</v>
      </c>
      <c r="D51" s="48">
        <f t="shared" si="3"/>
        <v>0</v>
      </c>
      <c r="E51" s="49">
        <f t="shared" si="3"/>
        <v>18287716</v>
      </c>
      <c r="F51" s="50">
        <f t="shared" si="3"/>
        <v>18287716</v>
      </c>
      <c r="G51" s="50">
        <f t="shared" si="3"/>
        <v>-39282</v>
      </c>
      <c r="H51" s="50">
        <f t="shared" si="3"/>
        <v>-257193</v>
      </c>
      <c r="I51" s="50">
        <f t="shared" si="3"/>
        <v>0</v>
      </c>
      <c r="J51" s="50">
        <f t="shared" si="3"/>
        <v>-296475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-296475</v>
      </c>
      <c r="X51" s="50">
        <f t="shared" si="3"/>
        <v>4571928</v>
      </c>
      <c r="Y51" s="50">
        <f t="shared" si="3"/>
        <v>-4868403</v>
      </c>
      <c r="Z51" s="51">
        <f>+IF(X51&lt;&gt;0,+(Y51/X51)*100,0)</f>
        <v>-106.48468217347255</v>
      </c>
      <c r="AA51" s="48">
        <f>SUM(AA48:AA50)</f>
        <v>18287716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-15367578</v>
      </c>
      <c r="D53" s="54">
        <f>+D51-D52</f>
        <v>0</v>
      </c>
      <c r="E53" s="55">
        <f t="shared" si="4"/>
        <v>18287716</v>
      </c>
      <c r="F53" s="56">
        <f t="shared" si="4"/>
        <v>18287716</v>
      </c>
      <c r="G53" s="56">
        <f t="shared" si="4"/>
        <v>-39282</v>
      </c>
      <c r="H53" s="56">
        <f t="shared" si="4"/>
        <v>-257193</v>
      </c>
      <c r="I53" s="56">
        <f t="shared" si="4"/>
        <v>0</v>
      </c>
      <c r="J53" s="56">
        <f t="shared" si="4"/>
        <v>-296475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-296475</v>
      </c>
      <c r="X53" s="56">
        <f t="shared" si="4"/>
        <v>4571928</v>
      </c>
      <c r="Y53" s="56">
        <f t="shared" si="4"/>
        <v>-4868403</v>
      </c>
      <c r="Z53" s="57">
        <f>+IF(X53&lt;&gt;0,+(Y53/X53)*100,0)</f>
        <v>-106.48468217347255</v>
      </c>
      <c r="AA53" s="54">
        <f>+AA51-AA52</f>
        <v>18287716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-15367578</v>
      </c>
      <c r="D56" s="48">
        <f>SUM(D53:D55)</f>
        <v>0</v>
      </c>
      <c r="E56" s="49">
        <f t="shared" si="5"/>
        <v>18287716</v>
      </c>
      <c r="F56" s="50">
        <f t="shared" si="5"/>
        <v>18287716</v>
      </c>
      <c r="G56" s="50">
        <f t="shared" si="5"/>
        <v>-39282</v>
      </c>
      <c r="H56" s="50">
        <f t="shared" si="5"/>
        <v>-257193</v>
      </c>
      <c r="I56" s="50">
        <f t="shared" si="5"/>
        <v>0</v>
      </c>
      <c r="J56" s="50">
        <f t="shared" si="5"/>
        <v>-296475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-296475</v>
      </c>
      <c r="X56" s="50">
        <f t="shared" si="5"/>
        <v>4571928</v>
      </c>
      <c r="Y56" s="50">
        <f t="shared" si="5"/>
        <v>-4868403</v>
      </c>
      <c r="Z56" s="51">
        <f>+IF(X56&lt;&gt;0,+(Y56/X56)*100,0)</f>
        <v>-106.48468217347255</v>
      </c>
      <c r="AA56" s="48">
        <f>SUM(AA53:AA55)</f>
        <v>18287716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-15367578</v>
      </c>
      <c r="D59" s="65">
        <f>SUM(D56:D58)</f>
        <v>0</v>
      </c>
      <c r="E59" s="66">
        <f t="shared" si="6"/>
        <v>18287716</v>
      </c>
      <c r="F59" s="67">
        <f t="shared" si="6"/>
        <v>18287716</v>
      </c>
      <c r="G59" s="67">
        <f t="shared" si="6"/>
        <v>-39282</v>
      </c>
      <c r="H59" s="67">
        <f t="shared" si="6"/>
        <v>-257193</v>
      </c>
      <c r="I59" s="67">
        <f t="shared" si="6"/>
        <v>0</v>
      </c>
      <c r="J59" s="67">
        <f t="shared" si="6"/>
        <v>-296475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-296475</v>
      </c>
      <c r="X59" s="67">
        <f t="shared" si="6"/>
        <v>4571928</v>
      </c>
      <c r="Y59" s="67">
        <f t="shared" si="6"/>
        <v>-4868403</v>
      </c>
      <c r="Z59" s="68">
        <f>+IF(X59&lt;&gt;0,+(Y59/X59)*100,0)</f>
        <v>-106.48468217347255</v>
      </c>
      <c r="AA59" s="65">
        <f>SUM(AA56:AA58)</f>
        <v>18287716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19618414</v>
      </c>
      <c r="D8" s="20"/>
      <c r="E8" s="21">
        <v>15538754</v>
      </c>
      <c r="F8" s="22">
        <v>15538754</v>
      </c>
      <c r="G8" s="22">
        <v>1746097</v>
      </c>
      <c r="H8" s="22">
        <v>1734421</v>
      </c>
      <c r="I8" s="22">
        <v>1734527</v>
      </c>
      <c r="J8" s="22">
        <v>5215045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5215045</v>
      </c>
      <c r="X8" s="22">
        <v>3884688</v>
      </c>
      <c r="Y8" s="22">
        <v>1330357</v>
      </c>
      <c r="Z8" s="23">
        <v>34.246173695287759</v>
      </c>
      <c r="AA8" s="20">
        <v>15538754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15000353</v>
      </c>
      <c r="D13" s="20"/>
      <c r="E13" s="21">
        <v>14414242</v>
      </c>
      <c r="F13" s="22">
        <v>14414242</v>
      </c>
      <c r="G13" s="22">
        <v>1484557</v>
      </c>
      <c r="H13" s="22">
        <v>1499105</v>
      </c>
      <c r="I13" s="22">
        <v>1512843</v>
      </c>
      <c r="J13" s="22">
        <v>4496505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4496505</v>
      </c>
      <c r="X13" s="22">
        <v>3603561</v>
      </c>
      <c r="Y13" s="22">
        <v>892944</v>
      </c>
      <c r="Z13" s="23">
        <v>24.779488955508178</v>
      </c>
      <c r="AA13" s="20">
        <v>14414242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34618767</v>
      </c>
      <c r="D32" s="29">
        <f t="shared" ref="D32:Y32" si="0">SUM(D6:D31)</f>
        <v>0</v>
      </c>
      <c r="E32" s="30">
        <f t="shared" si="0"/>
        <v>29952996</v>
      </c>
      <c r="F32" s="31">
        <f t="shared" si="0"/>
        <v>29952996</v>
      </c>
      <c r="G32" s="31">
        <f t="shared" si="0"/>
        <v>3230654</v>
      </c>
      <c r="H32" s="31">
        <f t="shared" si="0"/>
        <v>3233526</v>
      </c>
      <c r="I32" s="31">
        <f t="shared" si="0"/>
        <v>3247370</v>
      </c>
      <c r="J32" s="31">
        <f t="shared" si="0"/>
        <v>9711550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9711550</v>
      </c>
      <c r="X32" s="31">
        <f t="shared" si="0"/>
        <v>7488249</v>
      </c>
      <c r="Y32" s="31">
        <f t="shared" si="0"/>
        <v>2223301</v>
      </c>
      <c r="Z32" s="32">
        <f>+IF(X32&lt;&gt;0,+(Y32/X32)*100,0)</f>
        <v>29.690532459591019</v>
      </c>
      <c r="AA32" s="29">
        <f>SUM(AA6:AA31)</f>
        <v>29952996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11058533</v>
      </c>
      <c r="D34" s="20"/>
      <c r="E34" s="21">
        <v>13206921</v>
      </c>
      <c r="F34" s="22">
        <v>13206921</v>
      </c>
      <c r="G34" s="22">
        <v>1013635</v>
      </c>
      <c r="H34" s="22">
        <v>977249</v>
      </c>
      <c r="I34" s="22">
        <v>904170</v>
      </c>
      <c r="J34" s="22">
        <v>2895054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2895054</v>
      </c>
      <c r="X34" s="22">
        <v>3301731</v>
      </c>
      <c r="Y34" s="22">
        <v>-406677</v>
      </c>
      <c r="Z34" s="23">
        <v>-12.317084583813763</v>
      </c>
      <c r="AA34" s="20">
        <v>13206921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8306014</v>
      </c>
      <c r="D37" s="20"/>
      <c r="E37" s="21">
        <v>5000000</v>
      </c>
      <c r="F37" s="22">
        <v>5000000</v>
      </c>
      <c r="G37" s="22">
        <v>23400</v>
      </c>
      <c r="H37" s="22">
        <v>1905878</v>
      </c>
      <c r="I37" s="22">
        <v>1547219</v>
      </c>
      <c r="J37" s="22">
        <v>3476497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3476497</v>
      </c>
      <c r="X37" s="22">
        <v>1250001</v>
      </c>
      <c r="Y37" s="22">
        <v>2226496</v>
      </c>
      <c r="Z37" s="23">
        <v>178.11953750436999</v>
      </c>
      <c r="AA37" s="20">
        <v>5000000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5166636</v>
      </c>
      <c r="F38" s="22">
        <v>5166636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1291659</v>
      </c>
      <c r="Y38" s="22">
        <v>-1291659</v>
      </c>
      <c r="Z38" s="23">
        <v>-100</v>
      </c>
      <c r="AA38" s="20">
        <v>5166636</v>
      </c>
    </row>
    <row r="39" spans="1:27" x14ac:dyDescent="0.25">
      <c r="A39" s="19" t="s">
        <v>65</v>
      </c>
      <c r="B39" s="15" t="s">
        <v>32</v>
      </c>
      <c r="C39" s="20">
        <v>13924476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3797583</v>
      </c>
      <c r="Y39" s="22">
        <v>-3797583</v>
      </c>
      <c r="Z39" s="23">
        <v>-100</v>
      </c>
      <c r="AA39" s="20">
        <v>15190337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59722</v>
      </c>
      <c r="D41" s="20"/>
      <c r="E41" s="21">
        <v>60000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271929</v>
      </c>
      <c r="F43" s="22">
        <v>271929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67983</v>
      </c>
      <c r="Y43" s="22">
        <v>-67983</v>
      </c>
      <c r="Z43" s="23">
        <v>-100</v>
      </c>
      <c r="AA43" s="20">
        <v>271929</v>
      </c>
    </row>
    <row r="44" spans="1:27" x14ac:dyDescent="0.25">
      <c r="A44" s="19" t="s">
        <v>69</v>
      </c>
      <c r="B44" s="15" t="s">
        <v>32</v>
      </c>
      <c r="C44" s="20">
        <v>85923</v>
      </c>
      <c r="D44" s="20"/>
      <c r="E44" s="21">
        <v>412860</v>
      </c>
      <c r="F44" s="22">
        <v>412860</v>
      </c>
      <c r="G44" s="22">
        <v>7993</v>
      </c>
      <c r="H44" s="22">
        <v>81153</v>
      </c>
      <c r="I44" s="22">
        <v>36660</v>
      </c>
      <c r="J44" s="22">
        <v>125806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125806</v>
      </c>
      <c r="X44" s="22">
        <v>103215</v>
      </c>
      <c r="Y44" s="22">
        <v>22591</v>
      </c>
      <c r="Z44" s="23">
        <v>21.887322579082497</v>
      </c>
      <c r="AA44" s="20">
        <v>412860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33434668</v>
      </c>
      <c r="D47" s="29">
        <f t="shared" ref="D47:Y47" si="1">SUM(D34:D46)</f>
        <v>0</v>
      </c>
      <c r="E47" s="30">
        <f t="shared" si="1"/>
        <v>39308683</v>
      </c>
      <c r="F47" s="31">
        <f t="shared" si="1"/>
        <v>39308683</v>
      </c>
      <c r="G47" s="31">
        <f t="shared" si="1"/>
        <v>1045028</v>
      </c>
      <c r="H47" s="31">
        <f t="shared" si="1"/>
        <v>2964280</v>
      </c>
      <c r="I47" s="31">
        <f t="shared" si="1"/>
        <v>2488049</v>
      </c>
      <c r="J47" s="31">
        <f t="shared" si="1"/>
        <v>6497357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6497357</v>
      </c>
      <c r="X47" s="31">
        <f t="shared" si="1"/>
        <v>9827172</v>
      </c>
      <c r="Y47" s="31">
        <f t="shared" si="1"/>
        <v>-3329815</v>
      </c>
      <c r="Z47" s="32">
        <f>+IF(X47&lt;&gt;0,+(Y47/X47)*100,0)</f>
        <v>-33.883756181330703</v>
      </c>
      <c r="AA47" s="29">
        <f>SUM(AA34:AA46)</f>
        <v>39308683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1184099</v>
      </c>
      <c r="D48" s="39">
        <f t="shared" si="2"/>
        <v>0</v>
      </c>
      <c r="E48" s="40">
        <f t="shared" si="2"/>
        <v>-9355687</v>
      </c>
      <c r="F48" s="41">
        <f t="shared" si="2"/>
        <v>-9355687</v>
      </c>
      <c r="G48" s="41">
        <f t="shared" si="2"/>
        <v>2185626</v>
      </c>
      <c r="H48" s="41">
        <f t="shared" si="2"/>
        <v>269246</v>
      </c>
      <c r="I48" s="41">
        <f t="shared" si="2"/>
        <v>759321</v>
      </c>
      <c r="J48" s="41">
        <f t="shared" si="2"/>
        <v>3214193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3214193</v>
      </c>
      <c r="X48" s="41">
        <f t="shared" si="2"/>
        <v>-2338923</v>
      </c>
      <c r="Y48" s="41">
        <f t="shared" si="2"/>
        <v>5553116</v>
      </c>
      <c r="Z48" s="42">
        <f>+IF(X48&lt;&gt;0,+(Y48/X48)*100,0)</f>
        <v>-237.42192453535239</v>
      </c>
      <c r="AA48" s="39">
        <f>+AA32-AA47</f>
        <v>-9355687</v>
      </c>
    </row>
    <row r="49" spans="1:27" x14ac:dyDescent="0.25">
      <c r="A49" s="43" t="s">
        <v>74</v>
      </c>
      <c r="B49" s="15" t="s">
        <v>32</v>
      </c>
      <c r="C49" s="20">
        <v>7000000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8184099</v>
      </c>
      <c r="D51" s="48">
        <f t="shared" si="3"/>
        <v>0</v>
      </c>
      <c r="E51" s="49">
        <f t="shared" si="3"/>
        <v>-9355687</v>
      </c>
      <c r="F51" s="50">
        <f t="shared" si="3"/>
        <v>-9355687</v>
      </c>
      <c r="G51" s="50">
        <f t="shared" si="3"/>
        <v>2185626</v>
      </c>
      <c r="H51" s="50">
        <f t="shared" si="3"/>
        <v>269246</v>
      </c>
      <c r="I51" s="50">
        <f t="shared" si="3"/>
        <v>759321</v>
      </c>
      <c r="J51" s="50">
        <f t="shared" si="3"/>
        <v>3214193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3214193</v>
      </c>
      <c r="X51" s="50">
        <f t="shared" si="3"/>
        <v>-2338923</v>
      </c>
      <c r="Y51" s="50">
        <f t="shared" si="3"/>
        <v>5553116</v>
      </c>
      <c r="Z51" s="51">
        <f>+IF(X51&lt;&gt;0,+(Y51/X51)*100,0)</f>
        <v>-237.42192453535239</v>
      </c>
      <c r="AA51" s="48">
        <f>SUM(AA48:AA50)</f>
        <v>-9355687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8184099</v>
      </c>
      <c r="D53" s="54">
        <f>+D51-D52</f>
        <v>0</v>
      </c>
      <c r="E53" s="55">
        <f t="shared" si="4"/>
        <v>-9355687</v>
      </c>
      <c r="F53" s="56">
        <f t="shared" si="4"/>
        <v>-9355687</v>
      </c>
      <c r="G53" s="56">
        <f t="shared" si="4"/>
        <v>2185626</v>
      </c>
      <c r="H53" s="56">
        <f t="shared" si="4"/>
        <v>269246</v>
      </c>
      <c r="I53" s="56">
        <f t="shared" si="4"/>
        <v>759321</v>
      </c>
      <c r="J53" s="56">
        <f t="shared" si="4"/>
        <v>3214193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3214193</v>
      </c>
      <c r="X53" s="56">
        <f t="shared" si="4"/>
        <v>-2338923</v>
      </c>
      <c r="Y53" s="56">
        <f t="shared" si="4"/>
        <v>5553116</v>
      </c>
      <c r="Z53" s="57">
        <f>+IF(X53&lt;&gt;0,+(Y53/X53)*100,0)</f>
        <v>-237.42192453535239</v>
      </c>
      <c r="AA53" s="54">
        <f>+AA51-AA52</f>
        <v>-9355687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8184099</v>
      </c>
      <c r="D56" s="48">
        <f>SUM(D53:D55)</f>
        <v>0</v>
      </c>
      <c r="E56" s="49">
        <f t="shared" si="5"/>
        <v>-9355687</v>
      </c>
      <c r="F56" s="50">
        <f t="shared" si="5"/>
        <v>-9355687</v>
      </c>
      <c r="G56" s="50">
        <f t="shared" si="5"/>
        <v>2185626</v>
      </c>
      <c r="H56" s="50">
        <f t="shared" si="5"/>
        <v>269246</v>
      </c>
      <c r="I56" s="50">
        <f t="shared" si="5"/>
        <v>759321</v>
      </c>
      <c r="J56" s="50">
        <f t="shared" si="5"/>
        <v>3214193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3214193</v>
      </c>
      <c r="X56" s="50">
        <f t="shared" si="5"/>
        <v>-2338923</v>
      </c>
      <c r="Y56" s="50">
        <f t="shared" si="5"/>
        <v>5553116</v>
      </c>
      <c r="Z56" s="51">
        <f>+IF(X56&lt;&gt;0,+(Y56/X56)*100,0)</f>
        <v>-237.42192453535239</v>
      </c>
      <c r="AA56" s="48">
        <f>SUM(AA53:AA55)</f>
        <v>-9355687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8184099</v>
      </c>
      <c r="D59" s="65">
        <f>SUM(D56:D58)</f>
        <v>0</v>
      </c>
      <c r="E59" s="66">
        <f t="shared" si="6"/>
        <v>-9355687</v>
      </c>
      <c r="F59" s="67">
        <f t="shared" si="6"/>
        <v>-9355687</v>
      </c>
      <c r="G59" s="67">
        <f t="shared" si="6"/>
        <v>2185626</v>
      </c>
      <c r="H59" s="67">
        <f t="shared" si="6"/>
        <v>269246</v>
      </c>
      <c r="I59" s="67">
        <f t="shared" si="6"/>
        <v>759321</v>
      </c>
      <c r="J59" s="67">
        <f t="shared" si="6"/>
        <v>3214193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3214193</v>
      </c>
      <c r="X59" s="67">
        <f t="shared" si="6"/>
        <v>-2338923</v>
      </c>
      <c r="Y59" s="67">
        <f t="shared" si="6"/>
        <v>5553116</v>
      </c>
      <c r="Z59" s="68">
        <f>+IF(X59&lt;&gt;0,+(Y59/X59)*100,0)</f>
        <v>-237.42192453535239</v>
      </c>
      <c r="AA59" s="65">
        <f>SUM(AA56:AA58)</f>
        <v>-9355687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29726609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29726609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-29726609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-29726609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-29726609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-29726609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-29726609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51709566</v>
      </c>
      <c r="G8" s="22">
        <v>5801121</v>
      </c>
      <c r="H8" s="22">
        <v>-6165668</v>
      </c>
      <c r="I8" s="22">
        <v>-1776307</v>
      </c>
      <c r="J8" s="22">
        <v>-2140854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-2140854</v>
      </c>
      <c r="X8" s="22">
        <v>12927381</v>
      </c>
      <c r="Y8" s="22">
        <v>-15068235</v>
      </c>
      <c r="Z8" s="23">
        <v>-116.56061657036332</v>
      </c>
      <c r="AA8" s="20">
        <v>51709566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1610554</v>
      </c>
      <c r="X13" s="22">
        <v>2394945</v>
      </c>
      <c r="Y13" s="22">
        <v>-784391</v>
      </c>
      <c r="Z13" s="23">
        <v>-32.751942111405477</v>
      </c>
      <c r="AA13" s="20">
        <v>9579791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61289357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-530300</v>
      </c>
      <c r="X32" s="31">
        <f t="shared" si="0"/>
        <v>15322326</v>
      </c>
      <c r="Y32" s="31">
        <f t="shared" si="0"/>
        <v>-15852626</v>
      </c>
      <c r="Z32" s="32">
        <f>+IF(X32&lt;&gt;0,+(Y32/X32)*100,0)</f>
        <v>-103.46096278071619</v>
      </c>
      <c r="AA32" s="29">
        <f>SUM(AA6:AA31)</f>
        <v>61289357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11287022</v>
      </c>
      <c r="X34" s="22">
        <v>10459941</v>
      </c>
      <c r="Y34" s="22">
        <v>827081</v>
      </c>
      <c r="Z34" s="23">
        <v>7.9071287304584219</v>
      </c>
      <c r="AA34" s="20">
        <v>41839588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9941</v>
      </c>
      <c r="X37" s="22">
        <v>15375</v>
      </c>
      <c r="Y37" s="22">
        <v>-5434</v>
      </c>
      <c r="Z37" s="23">
        <v>-35.34308943089431</v>
      </c>
      <c r="AA37" s="20">
        <v>61483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2097696</v>
      </c>
      <c r="Y38" s="22">
        <v>-2097696</v>
      </c>
      <c r="Z38" s="23">
        <v>-100</v>
      </c>
      <c r="AA38" s="20">
        <v>8390781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775002</v>
      </c>
      <c r="Y39" s="22">
        <v>-775002</v>
      </c>
      <c r="Z39" s="23">
        <v>-100</v>
      </c>
      <c r="AA39" s="20">
        <v>3100000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2526710</v>
      </c>
      <c r="X41" s="22">
        <v>2969547</v>
      </c>
      <c r="Y41" s="22">
        <v>-442837</v>
      </c>
      <c r="Z41" s="23">
        <v>-14.912611250133438</v>
      </c>
      <c r="AA41" s="20">
        <v>11878155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1010000</v>
      </c>
      <c r="G44" s="22"/>
      <c r="H44" s="22"/>
      <c r="I44" s="22">
        <v>56400</v>
      </c>
      <c r="J44" s="22">
        <v>56400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56400</v>
      </c>
      <c r="X44" s="22">
        <v>252504</v>
      </c>
      <c r="Y44" s="22">
        <v>-196104</v>
      </c>
      <c r="Z44" s="23">
        <v>-77.663720178690241</v>
      </c>
      <c r="AA44" s="20">
        <v>1010000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66280007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13880073</v>
      </c>
      <c r="X47" s="31">
        <f t="shared" si="1"/>
        <v>16570065</v>
      </c>
      <c r="Y47" s="31">
        <f t="shared" si="1"/>
        <v>-2689992</v>
      </c>
      <c r="Z47" s="32">
        <f>+IF(X47&lt;&gt;0,+(Y47/X47)*100,0)</f>
        <v>-16.234046154918524</v>
      </c>
      <c r="AA47" s="29">
        <f>SUM(AA34:AA46)</f>
        <v>66280007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-4990650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-14410373</v>
      </c>
      <c r="X48" s="41">
        <f t="shared" si="2"/>
        <v>-1247739</v>
      </c>
      <c r="Y48" s="41">
        <f t="shared" si="2"/>
        <v>-13162634</v>
      </c>
      <c r="Z48" s="42">
        <f>+IF(X48&lt;&gt;0,+(Y48/X48)*100,0)</f>
        <v>1054.9188572289556</v>
      </c>
      <c r="AA48" s="39">
        <f>+AA32-AA47</f>
        <v>-4990650</v>
      </c>
    </row>
    <row r="49" spans="1:27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-4990650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-14410373</v>
      </c>
      <c r="X51" s="50">
        <f t="shared" si="3"/>
        <v>-1247739</v>
      </c>
      <c r="Y51" s="50">
        <f t="shared" si="3"/>
        <v>-13162634</v>
      </c>
      <c r="Z51" s="51">
        <f>+IF(X51&lt;&gt;0,+(Y51/X51)*100,0)</f>
        <v>1054.9188572289556</v>
      </c>
      <c r="AA51" s="48">
        <f>SUM(AA48:AA50)</f>
        <v>-4990650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-4990650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-14410373</v>
      </c>
      <c r="X53" s="56">
        <f t="shared" si="4"/>
        <v>-1247739</v>
      </c>
      <c r="Y53" s="56">
        <f t="shared" si="4"/>
        <v>-13162634</v>
      </c>
      <c r="Z53" s="57">
        <f>+IF(X53&lt;&gt;0,+(Y53/X53)*100,0)</f>
        <v>1054.9188572289556</v>
      </c>
      <c r="AA53" s="54">
        <f>+AA51-AA52</f>
        <v>-4990650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-4990650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-14410373</v>
      </c>
      <c r="X56" s="50">
        <f t="shared" si="5"/>
        <v>-1247739</v>
      </c>
      <c r="Y56" s="50">
        <f t="shared" si="5"/>
        <v>-13162634</v>
      </c>
      <c r="Z56" s="51">
        <f>+IF(X56&lt;&gt;0,+(Y56/X56)*100,0)</f>
        <v>1054.9188572289556</v>
      </c>
      <c r="AA56" s="48">
        <f>SUM(AA53:AA55)</f>
        <v>-4990650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-4990650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-14410373</v>
      </c>
      <c r="X59" s="67">
        <f t="shared" si="6"/>
        <v>-1247739</v>
      </c>
      <c r="Y59" s="67">
        <f t="shared" si="6"/>
        <v>-13162634</v>
      </c>
      <c r="Z59" s="68">
        <f>+IF(X59&lt;&gt;0,+(Y59/X59)*100,0)</f>
        <v>1054.9188572289556</v>
      </c>
      <c r="AA59" s="65">
        <f>SUM(AA56:AA58)</f>
        <v>-4990650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33734160</v>
      </c>
      <c r="X8" s="22">
        <v>108101271</v>
      </c>
      <c r="Y8" s="22">
        <v>-74367111</v>
      </c>
      <c r="Z8" s="23">
        <v>-68.793928426613974</v>
      </c>
      <c r="AA8" s="20">
        <v>432405089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55965</v>
      </c>
      <c r="Y10" s="22">
        <v>-55965</v>
      </c>
      <c r="Z10" s="23">
        <v>-100</v>
      </c>
      <c r="AA10" s="20">
        <v>223861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1130820</v>
      </c>
      <c r="Y14" s="22">
        <v>-1130820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61767</v>
      </c>
      <c r="Y19" s="22">
        <v>-61767</v>
      </c>
      <c r="Z19" s="23">
        <v>-100</v>
      </c>
      <c r="AA19" s="20">
        <v>247063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113244</v>
      </c>
      <c r="Y23" s="22">
        <v>-113244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27626289</v>
      </c>
      <c r="Y25" s="22">
        <v>-27626289</v>
      </c>
      <c r="Z25" s="23">
        <v>-100</v>
      </c>
      <c r="AA25" s="20">
        <v>110505150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33734160</v>
      </c>
      <c r="X32" s="31">
        <f t="shared" si="0"/>
        <v>137089356</v>
      </c>
      <c r="Y32" s="31">
        <f t="shared" si="0"/>
        <v>-103355196</v>
      </c>
      <c r="Z32" s="32">
        <f>+IF(X32&lt;&gt;0,+(Y32/X32)*100,0)</f>
        <v>-75.39257533604578</v>
      </c>
      <c r="AA32" s="29">
        <f>SUM(AA6:AA31)</f>
        <v>548357419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10247265</v>
      </c>
      <c r="G34" s="22">
        <v>902102</v>
      </c>
      <c r="H34" s="22"/>
      <c r="I34" s="22">
        <v>739959</v>
      </c>
      <c r="J34" s="22">
        <v>1642061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1642061</v>
      </c>
      <c r="X34" s="22">
        <v>2561817</v>
      </c>
      <c r="Y34" s="22">
        <v>-919756</v>
      </c>
      <c r="Z34" s="23">
        <v>-35.90248639930175</v>
      </c>
      <c r="AA34" s="20">
        <v>10247265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217174</v>
      </c>
      <c r="D37" s="20"/>
      <c r="E37" s="21"/>
      <c r="F37" s="22"/>
      <c r="G37" s="22"/>
      <c r="H37" s="22"/>
      <c r="I37" s="22">
        <v>41520</v>
      </c>
      <c r="J37" s="22">
        <v>41520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41520</v>
      </c>
      <c r="X37" s="22"/>
      <c r="Y37" s="22">
        <v>41520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46405233</v>
      </c>
      <c r="Y38" s="22">
        <v>-46405233</v>
      </c>
      <c r="Z38" s="23">
        <v>-100</v>
      </c>
      <c r="AA38" s="20">
        <v>185620929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19894563</v>
      </c>
      <c r="Y39" s="22">
        <v>-19894563</v>
      </c>
      <c r="Z39" s="23">
        <v>-100</v>
      </c>
      <c r="AA39" s="20">
        <v>79578249</v>
      </c>
    </row>
    <row r="40" spans="1:27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2893641</v>
      </c>
      <c r="Y40" s="22">
        <v>-2893641</v>
      </c>
      <c r="Z40" s="23">
        <v>-100</v>
      </c>
      <c r="AA40" s="20">
        <v>11574560</v>
      </c>
    </row>
    <row r="41" spans="1:27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229852722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57463185</v>
      </c>
      <c r="Y41" s="22">
        <v>-57463185</v>
      </c>
      <c r="Z41" s="23">
        <v>-100</v>
      </c>
      <c r="AA41" s="20">
        <v>229852722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2266245</v>
      </c>
      <c r="Y42" s="22">
        <v>-2266245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2243475</v>
      </c>
      <c r="G44" s="22">
        <v>7573</v>
      </c>
      <c r="H44" s="22"/>
      <c r="I44" s="22">
        <v>5972</v>
      </c>
      <c r="J44" s="22">
        <v>13545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13545</v>
      </c>
      <c r="X44" s="22">
        <v>560868</v>
      </c>
      <c r="Y44" s="22">
        <v>-547323</v>
      </c>
      <c r="Z44" s="23">
        <v>-97.584993260446311</v>
      </c>
      <c r="AA44" s="20">
        <v>2243475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528182182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1697126</v>
      </c>
      <c r="X47" s="31">
        <f t="shared" si="1"/>
        <v>132045552</v>
      </c>
      <c r="Y47" s="31">
        <f t="shared" si="1"/>
        <v>-130348426</v>
      </c>
      <c r="Z47" s="32">
        <f>+IF(X47&lt;&gt;0,+(Y47/X47)*100,0)</f>
        <v>-98.714742015694696</v>
      </c>
      <c r="AA47" s="29">
        <f>SUM(AA34:AA46)</f>
        <v>528182182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20175237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32037034</v>
      </c>
      <c r="X48" s="41">
        <f t="shared" si="2"/>
        <v>5043804</v>
      </c>
      <c r="Y48" s="41">
        <f t="shared" si="2"/>
        <v>26993230</v>
      </c>
      <c r="Z48" s="42">
        <f>+IF(X48&lt;&gt;0,+(Y48/X48)*100,0)</f>
        <v>535.17602983779705</v>
      </c>
      <c r="AA48" s="39">
        <f>+AA32-AA47</f>
        <v>20175237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95000000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23750001</v>
      </c>
      <c r="Y49" s="22">
        <v>-23750001</v>
      </c>
      <c r="Z49" s="23">
        <v>-100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115175237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32037034</v>
      </c>
      <c r="X51" s="50">
        <f t="shared" si="3"/>
        <v>28793805</v>
      </c>
      <c r="Y51" s="50">
        <f t="shared" si="3"/>
        <v>3243229</v>
      </c>
      <c r="Z51" s="51">
        <f>+IF(X51&lt;&gt;0,+(Y51/X51)*100,0)</f>
        <v>11.263634660302797</v>
      </c>
      <c r="AA51" s="48">
        <f>SUM(AA48:AA50)</f>
        <v>115175237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115175237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32037034</v>
      </c>
      <c r="X53" s="56">
        <f t="shared" si="4"/>
        <v>28793805</v>
      </c>
      <c r="Y53" s="56">
        <f t="shared" si="4"/>
        <v>3243229</v>
      </c>
      <c r="Z53" s="57">
        <f>+IF(X53&lt;&gt;0,+(Y53/X53)*100,0)</f>
        <v>11.263634660302797</v>
      </c>
      <c r="AA53" s="54">
        <f>+AA51-AA52</f>
        <v>115175237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115175237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32037034</v>
      </c>
      <c r="X56" s="50">
        <f t="shared" si="5"/>
        <v>28793805</v>
      </c>
      <c r="Y56" s="50">
        <f t="shared" si="5"/>
        <v>3243229</v>
      </c>
      <c r="Z56" s="51">
        <f>+IF(X56&lt;&gt;0,+(Y56/X56)*100,0)</f>
        <v>11.263634660302797</v>
      </c>
      <c r="AA56" s="48">
        <f>SUM(AA53:AA55)</f>
        <v>115175237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115175237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32037034</v>
      </c>
      <c r="X59" s="67">
        <f t="shared" si="6"/>
        <v>28793805</v>
      </c>
      <c r="Y59" s="67">
        <f t="shared" si="6"/>
        <v>3243229</v>
      </c>
      <c r="Z59" s="68">
        <f>+IF(X59&lt;&gt;0,+(Y59/X59)*100,0)</f>
        <v>11.263634660302797</v>
      </c>
      <c r="AA59" s="65">
        <f>SUM(AA56:AA58)</f>
        <v>115175237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4393040</v>
      </c>
      <c r="D8" s="20"/>
      <c r="E8" s="21">
        <v>5565620</v>
      </c>
      <c r="F8" s="22">
        <v>5565620</v>
      </c>
      <c r="G8" s="22"/>
      <c r="H8" s="22">
        <v>753207</v>
      </c>
      <c r="I8" s="22">
        <v>462546</v>
      </c>
      <c r="J8" s="22">
        <v>1215753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1215753</v>
      </c>
      <c r="X8" s="22">
        <v>1391406</v>
      </c>
      <c r="Y8" s="22">
        <v>-175653</v>
      </c>
      <c r="Z8" s="23">
        <v>-12.624137023988686</v>
      </c>
      <c r="AA8" s="20">
        <v>5565620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4393040</v>
      </c>
      <c r="D32" s="29">
        <f t="shared" ref="D32:Y32" si="0">SUM(D6:D31)</f>
        <v>0</v>
      </c>
      <c r="E32" s="30">
        <f t="shared" si="0"/>
        <v>5565620</v>
      </c>
      <c r="F32" s="31">
        <f t="shared" si="0"/>
        <v>5565620</v>
      </c>
      <c r="G32" s="31">
        <f t="shared" si="0"/>
        <v>0</v>
      </c>
      <c r="H32" s="31">
        <f t="shared" si="0"/>
        <v>753207</v>
      </c>
      <c r="I32" s="31">
        <f t="shared" si="0"/>
        <v>462546</v>
      </c>
      <c r="J32" s="31">
        <f t="shared" si="0"/>
        <v>1215753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1215753</v>
      </c>
      <c r="X32" s="31">
        <f t="shared" si="0"/>
        <v>1391406</v>
      </c>
      <c r="Y32" s="31">
        <f t="shared" si="0"/>
        <v>-175653</v>
      </c>
      <c r="Z32" s="32">
        <f>+IF(X32&lt;&gt;0,+(Y32/X32)*100,0)</f>
        <v>-12.624137023988686</v>
      </c>
      <c r="AA32" s="29">
        <f>SUM(AA6:AA31)</f>
        <v>5565620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3731507</v>
      </c>
      <c r="D34" s="20"/>
      <c r="E34" s="21">
        <v>4246215</v>
      </c>
      <c r="F34" s="22">
        <v>4246215</v>
      </c>
      <c r="G34" s="22"/>
      <c r="H34" s="22"/>
      <c r="I34" s="22">
        <v>905566</v>
      </c>
      <c r="J34" s="22">
        <v>905566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905566</v>
      </c>
      <c r="X34" s="22">
        <v>1061556</v>
      </c>
      <c r="Y34" s="22">
        <v>-155990</v>
      </c>
      <c r="Z34" s="23">
        <v>-14.694467366771041</v>
      </c>
      <c r="AA34" s="20">
        <v>4246215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277476</v>
      </c>
      <c r="D37" s="20"/>
      <c r="E37" s="21">
        <v>617392</v>
      </c>
      <c r="F37" s="22">
        <v>617392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154350</v>
      </c>
      <c r="Y37" s="22">
        <v>-154350</v>
      </c>
      <c r="Z37" s="23">
        <v>-100</v>
      </c>
      <c r="AA37" s="20">
        <v>617392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2214704</v>
      </c>
      <c r="F38" s="22">
        <v>2214704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553677</v>
      </c>
      <c r="Y38" s="22">
        <v>-553677</v>
      </c>
      <c r="Z38" s="23">
        <v>-100</v>
      </c>
      <c r="AA38" s="20">
        <v>2214704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135700</v>
      </c>
      <c r="D41" s="20"/>
      <c r="E41" s="21">
        <v>2615591</v>
      </c>
      <c r="F41" s="22">
        <v>2615591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653898</v>
      </c>
      <c r="Y41" s="22">
        <v>-653898</v>
      </c>
      <c r="Z41" s="23">
        <v>-100</v>
      </c>
      <c r="AA41" s="20">
        <v>2615591</v>
      </c>
    </row>
    <row r="42" spans="1:27" x14ac:dyDescent="0.25">
      <c r="A42" s="19" t="s">
        <v>67</v>
      </c>
      <c r="B42" s="15" t="s">
        <v>32</v>
      </c>
      <c r="C42" s="20">
        <v>1630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29238</v>
      </c>
      <c r="D44" s="20"/>
      <c r="E44" s="21">
        <v>11213</v>
      </c>
      <c r="F44" s="22">
        <v>11213</v>
      </c>
      <c r="G44" s="22"/>
      <c r="H44" s="22"/>
      <c r="I44" s="22">
        <v>6749</v>
      </c>
      <c r="J44" s="22">
        <v>6749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6749</v>
      </c>
      <c r="X44" s="22">
        <v>2802</v>
      </c>
      <c r="Y44" s="22">
        <v>3947</v>
      </c>
      <c r="Z44" s="23">
        <v>140.86366880799429</v>
      </c>
      <c r="AA44" s="20">
        <v>11213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4175551</v>
      </c>
      <c r="D47" s="29">
        <f t="shared" ref="D47:Y47" si="1">SUM(D34:D46)</f>
        <v>0</v>
      </c>
      <c r="E47" s="30">
        <f t="shared" si="1"/>
        <v>9705115</v>
      </c>
      <c r="F47" s="31">
        <f t="shared" si="1"/>
        <v>9705115</v>
      </c>
      <c r="G47" s="31">
        <f t="shared" si="1"/>
        <v>0</v>
      </c>
      <c r="H47" s="31">
        <f t="shared" si="1"/>
        <v>0</v>
      </c>
      <c r="I47" s="31">
        <f t="shared" si="1"/>
        <v>912315</v>
      </c>
      <c r="J47" s="31">
        <f t="shared" si="1"/>
        <v>912315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912315</v>
      </c>
      <c r="X47" s="31">
        <f t="shared" si="1"/>
        <v>2426283</v>
      </c>
      <c r="Y47" s="31">
        <f t="shared" si="1"/>
        <v>-1513968</v>
      </c>
      <c r="Z47" s="32">
        <f>+IF(X47&lt;&gt;0,+(Y47/X47)*100,0)</f>
        <v>-62.398656710696976</v>
      </c>
      <c r="AA47" s="29">
        <f>SUM(AA34:AA46)</f>
        <v>9705115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217489</v>
      </c>
      <c r="D48" s="39">
        <f t="shared" si="2"/>
        <v>0</v>
      </c>
      <c r="E48" s="40">
        <f t="shared" si="2"/>
        <v>-4139495</v>
      </c>
      <c r="F48" s="41">
        <f t="shared" si="2"/>
        <v>-4139495</v>
      </c>
      <c r="G48" s="41">
        <f t="shared" si="2"/>
        <v>0</v>
      </c>
      <c r="H48" s="41">
        <f t="shared" si="2"/>
        <v>753207</v>
      </c>
      <c r="I48" s="41">
        <f t="shared" si="2"/>
        <v>-449769</v>
      </c>
      <c r="J48" s="41">
        <f t="shared" si="2"/>
        <v>303438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303438</v>
      </c>
      <c r="X48" s="41">
        <f t="shared" si="2"/>
        <v>-1034877</v>
      </c>
      <c r="Y48" s="41">
        <f t="shared" si="2"/>
        <v>1338315</v>
      </c>
      <c r="Z48" s="42">
        <f>+IF(X48&lt;&gt;0,+(Y48/X48)*100,0)</f>
        <v>-129.3211657037503</v>
      </c>
      <c r="AA48" s="39">
        <f>+AA32-AA47</f>
        <v>-4139495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217489</v>
      </c>
      <c r="D51" s="48">
        <f t="shared" si="3"/>
        <v>0</v>
      </c>
      <c r="E51" s="49">
        <f t="shared" si="3"/>
        <v>-4139495</v>
      </c>
      <c r="F51" s="50">
        <f t="shared" si="3"/>
        <v>-4139495</v>
      </c>
      <c r="G51" s="50">
        <f t="shared" si="3"/>
        <v>0</v>
      </c>
      <c r="H51" s="50">
        <f t="shared" si="3"/>
        <v>753207</v>
      </c>
      <c r="I51" s="50">
        <f t="shared" si="3"/>
        <v>-449769</v>
      </c>
      <c r="J51" s="50">
        <f t="shared" si="3"/>
        <v>303438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303438</v>
      </c>
      <c r="X51" s="50">
        <f t="shared" si="3"/>
        <v>-1034877</v>
      </c>
      <c r="Y51" s="50">
        <f t="shared" si="3"/>
        <v>1338315</v>
      </c>
      <c r="Z51" s="51">
        <f>+IF(X51&lt;&gt;0,+(Y51/X51)*100,0)</f>
        <v>-129.3211657037503</v>
      </c>
      <c r="AA51" s="48">
        <f>SUM(AA48:AA50)</f>
        <v>-4139495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217489</v>
      </c>
      <c r="D53" s="54">
        <f>+D51-D52</f>
        <v>0</v>
      </c>
      <c r="E53" s="55">
        <f t="shared" si="4"/>
        <v>-4139495</v>
      </c>
      <c r="F53" s="56">
        <f t="shared" si="4"/>
        <v>-4139495</v>
      </c>
      <c r="G53" s="56">
        <f t="shared" si="4"/>
        <v>0</v>
      </c>
      <c r="H53" s="56">
        <f t="shared" si="4"/>
        <v>753207</v>
      </c>
      <c r="I53" s="56">
        <f t="shared" si="4"/>
        <v>-449769</v>
      </c>
      <c r="J53" s="56">
        <f t="shared" si="4"/>
        <v>303438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303438</v>
      </c>
      <c r="X53" s="56">
        <f t="shared" si="4"/>
        <v>-1034877</v>
      </c>
      <c r="Y53" s="56">
        <f t="shared" si="4"/>
        <v>1338315</v>
      </c>
      <c r="Z53" s="57">
        <f>+IF(X53&lt;&gt;0,+(Y53/X53)*100,0)</f>
        <v>-129.3211657037503</v>
      </c>
      <c r="AA53" s="54">
        <f>+AA51-AA52</f>
        <v>-4139495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217489</v>
      </c>
      <c r="D56" s="48">
        <f>SUM(D53:D55)</f>
        <v>0</v>
      </c>
      <c r="E56" s="49">
        <f t="shared" si="5"/>
        <v>-4139495</v>
      </c>
      <c r="F56" s="50">
        <f t="shared" si="5"/>
        <v>-4139495</v>
      </c>
      <c r="G56" s="50">
        <f t="shared" si="5"/>
        <v>0</v>
      </c>
      <c r="H56" s="50">
        <f t="shared" si="5"/>
        <v>753207</v>
      </c>
      <c r="I56" s="50">
        <f t="shared" si="5"/>
        <v>-449769</v>
      </c>
      <c r="J56" s="50">
        <f t="shared" si="5"/>
        <v>303438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303438</v>
      </c>
      <c r="X56" s="50">
        <f t="shared" si="5"/>
        <v>-1034877</v>
      </c>
      <c r="Y56" s="50">
        <f t="shared" si="5"/>
        <v>1338315</v>
      </c>
      <c r="Z56" s="51">
        <f>+IF(X56&lt;&gt;0,+(Y56/X56)*100,0)</f>
        <v>-129.3211657037503</v>
      </c>
      <c r="AA56" s="48">
        <f>SUM(AA53:AA55)</f>
        <v>-4139495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217489</v>
      </c>
      <c r="D59" s="65">
        <f>SUM(D56:D58)</f>
        <v>0</v>
      </c>
      <c r="E59" s="66">
        <f t="shared" si="6"/>
        <v>-4139495</v>
      </c>
      <c r="F59" s="67">
        <f t="shared" si="6"/>
        <v>-4139495</v>
      </c>
      <c r="G59" s="67">
        <f t="shared" si="6"/>
        <v>0</v>
      </c>
      <c r="H59" s="67">
        <f t="shared" si="6"/>
        <v>753207</v>
      </c>
      <c r="I59" s="67">
        <f t="shared" si="6"/>
        <v>-449769</v>
      </c>
      <c r="J59" s="67">
        <f t="shared" si="6"/>
        <v>303438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303438</v>
      </c>
      <c r="X59" s="67">
        <f t="shared" si="6"/>
        <v>-1034877</v>
      </c>
      <c r="Y59" s="67">
        <f t="shared" si="6"/>
        <v>1338315</v>
      </c>
      <c r="Z59" s="68">
        <f>+IF(X59&lt;&gt;0,+(Y59/X59)*100,0)</f>
        <v>-129.3211657037503</v>
      </c>
      <c r="AA59" s="65">
        <f>SUM(AA56:AA58)</f>
        <v>-4139495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3863936</v>
      </c>
      <c r="D8" s="20"/>
      <c r="E8" s="21">
        <v>6036429</v>
      </c>
      <c r="F8" s="22">
        <v>6036429</v>
      </c>
      <c r="G8" s="22">
        <v>402788</v>
      </c>
      <c r="H8" s="22">
        <v>408564</v>
      </c>
      <c r="I8" s="22">
        <v>422591</v>
      </c>
      <c r="J8" s="22">
        <v>1233943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1233943</v>
      </c>
      <c r="X8" s="22">
        <v>1509102</v>
      </c>
      <c r="Y8" s="22">
        <v>-275159</v>
      </c>
      <c r="Z8" s="23">
        <v>-18.233293707118538</v>
      </c>
      <c r="AA8" s="20">
        <v>6036429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22536155</v>
      </c>
      <c r="D25" s="20"/>
      <c r="E25" s="21">
        <v>24162475</v>
      </c>
      <c r="F25" s="22">
        <v>24162475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6040617</v>
      </c>
      <c r="Y25" s="22">
        <v>-6040617</v>
      </c>
      <c r="Z25" s="23">
        <v>-100</v>
      </c>
      <c r="AA25" s="20">
        <v>24162475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26400091</v>
      </c>
      <c r="D32" s="29">
        <f t="shared" ref="D32:Y32" si="0">SUM(D6:D31)</f>
        <v>0</v>
      </c>
      <c r="E32" s="30">
        <f t="shared" si="0"/>
        <v>30198904</v>
      </c>
      <c r="F32" s="31">
        <f t="shared" si="0"/>
        <v>30198904</v>
      </c>
      <c r="G32" s="31">
        <f t="shared" si="0"/>
        <v>402788</v>
      </c>
      <c r="H32" s="31">
        <f t="shared" si="0"/>
        <v>408564</v>
      </c>
      <c r="I32" s="31">
        <f t="shared" si="0"/>
        <v>422591</v>
      </c>
      <c r="J32" s="31">
        <f t="shared" si="0"/>
        <v>1233943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1233943</v>
      </c>
      <c r="X32" s="31">
        <f t="shared" si="0"/>
        <v>7549719</v>
      </c>
      <c r="Y32" s="31">
        <f t="shared" si="0"/>
        <v>-6315776</v>
      </c>
      <c r="Z32" s="32">
        <f>+IF(X32&lt;&gt;0,+(Y32/X32)*100,0)</f>
        <v>-83.655775797748234</v>
      </c>
      <c r="AA32" s="29">
        <f>SUM(AA6:AA31)</f>
        <v>30198904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17583060</v>
      </c>
      <c r="D34" s="20"/>
      <c r="E34" s="21">
        <v>17362389</v>
      </c>
      <c r="F34" s="22">
        <v>17362389</v>
      </c>
      <c r="G34" s="22">
        <v>1779412</v>
      </c>
      <c r="H34" s="22">
        <v>1572808</v>
      </c>
      <c r="I34" s="22">
        <v>1545745</v>
      </c>
      <c r="J34" s="22">
        <v>4897965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4897965</v>
      </c>
      <c r="X34" s="22">
        <v>4340625</v>
      </c>
      <c r="Y34" s="22">
        <v>557340</v>
      </c>
      <c r="Z34" s="23">
        <v>12.840086393088553</v>
      </c>
      <c r="AA34" s="20">
        <v>17362389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835382</v>
      </c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750000</v>
      </c>
      <c r="Y37" s="22">
        <v>-750000</v>
      </c>
      <c r="Z37" s="23">
        <v>-100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5233440</v>
      </c>
      <c r="F38" s="22">
        <v>5233440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1308360</v>
      </c>
      <c r="Y38" s="22">
        <v>-1308360</v>
      </c>
      <c r="Z38" s="23">
        <v>-100</v>
      </c>
      <c r="AA38" s="20">
        <v>5233440</v>
      </c>
    </row>
    <row r="39" spans="1:27" x14ac:dyDescent="0.25">
      <c r="A39" s="19" t="s">
        <v>65</v>
      </c>
      <c r="B39" s="15" t="s">
        <v>32</v>
      </c>
      <c r="C39" s="20">
        <v>2733743</v>
      </c>
      <c r="D39" s="20"/>
      <c r="E39" s="21">
        <v>3246461</v>
      </c>
      <c r="F39" s="22">
        <v>3246461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811617</v>
      </c>
      <c r="Y39" s="22">
        <v>-811617</v>
      </c>
      <c r="Z39" s="23">
        <v>-100</v>
      </c>
      <c r="AA39" s="20">
        <v>3246461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324498</v>
      </c>
      <c r="D41" s="20"/>
      <c r="E41" s="21">
        <v>1102000</v>
      </c>
      <c r="F41" s="22">
        <v>1102000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275505</v>
      </c>
      <c r="Y41" s="22">
        <v>-275505</v>
      </c>
      <c r="Z41" s="23">
        <v>-100</v>
      </c>
      <c r="AA41" s="20">
        <v>1102000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1087285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12041540</v>
      </c>
      <c r="X43" s="22"/>
      <c r="Y43" s="22">
        <v>12041540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22846458</v>
      </c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1251</v>
      </c>
      <c r="Y44" s="22">
        <v>-1251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55713804</v>
      </c>
      <c r="D47" s="29">
        <f t="shared" ref="D47:Y47" si="1">SUM(D34:D46)</f>
        <v>0</v>
      </c>
      <c r="E47" s="30">
        <f t="shared" si="1"/>
        <v>29949290</v>
      </c>
      <c r="F47" s="31">
        <f t="shared" si="1"/>
        <v>29949290</v>
      </c>
      <c r="G47" s="31">
        <f t="shared" si="1"/>
        <v>13705382</v>
      </c>
      <c r="H47" s="31">
        <f t="shared" si="1"/>
        <v>1688378</v>
      </c>
      <c r="I47" s="31">
        <f t="shared" si="1"/>
        <v>1545745</v>
      </c>
      <c r="J47" s="31">
        <f t="shared" si="1"/>
        <v>16939505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16939505</v>
      </c>
      <c r="X47" s="31">
        <f t="shared" si="1"/>
        <v>7487358</v>
      </c>
      <c r="Y47" s="31">
        <f t="shared" si="1"/>
        <v>9452147</v>
      </c>
      <c r="Z47" s="32">
        <f>+IF(X47&lt;&gt;0,+(Y47/X47)*100,0)</f>
        <v>126.24141920287504</v>
      </c>
      <c r="AA47" s="29">
        <f>SUM(AA34:AA46)</f>
        <v>29949290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-29313713</v>
      </c>
      <c r="D48" s="39">
        <f t="shared" si="2"/>
        <v>0</v>
      </c>
      <c r="E48" s="40">
        <f t="shared" si="2"/>
        <v>249614</v>
      </c>
      <c r="F48" s="41">
        <f t="shared" si="2"/>
        <v>249614</v>
      </c>
      <c r="G48" s="41">
        <f t="shared" si="2"/>
        <v>-13302594</v>
      </c>
      <c r="H48" s="41">
        <f t="shared" si="2"/>
        <v>-1279814</v>
      </c>
      <c r="I48" s="41">
        <f t="shared" si="2"/>
        <v>-1123154</v>
      </c>
      <c r="J48" s="41">
        <f t="shared" si="2"/>
        <v>-15705562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-15705562</v>
      </c>
      <c r="X48" s="41">
        <f t="shared" si="2"/>
        <v>62361</v>
      </c>
      <c r="Y48" s="41">
        <f t="shared" si="2"/>
        <v>-15767923</v>
      </c>
      <c r="Z48" s="42">
        <f>+IF(X48&lt;&gt;0,+(Y48/X48)*100,0)</f>
        <v>-25284.910440820386</v>
      </c>
      <c r="AA48" s="39">
        <f>+AA32-AA47</f>
        <v>249614</v>
      </c>
    </row>
    <row r="49" spans="1:27" x14ac:dyDescent="0.25">
      <c r="A49" s="43" t="s">
        <v>74</v>
      </c>
      <c r="B49" s="15" t="s">
        <v>32</v>
      </c>
      <c r="C49" s="20">
        <v>21005549</v>
      </c>
      <c r="D49" s="20"/>
      <c r="E49" s="21">
        <v>100754028</v>
      </c>
      <c r="F49" s="22">
        <v>100754028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25188507</v>
      </c>
      <c r="Y49" s="22">
        <v>-25188507</v>
      </c>
      <c r="Z49" s="23">
        <v>-100</v>
      </c>
      <c r="AA49" s="20">
        <v>100754028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-8308164</v>
      </c>
      <c r="D51" s="48">
        <f t="shared" si="3"/>
        <v>0</v>
      </c>
      <c r="E51" s="49">
        <f t="shared" si="3"/>
        <v>101003642</v>
      </c>
      <c r="F51" s="50">
        <f t="shared" si="3"/>
        <v>101003642</v>
      </c>
      <c r="G51" s="50">
        <f t="shared" si="3"/>
        <v>-13302594</v>
      </c>
      <c r="H51" s="50">
        <f t="shared" si="3"/>
        <v>-1279814</v>
      </c>
      <c r="I51" s="50">
        <f t="shared" si="3"/>
        <v>-1123154</v>
      </c>
      <c r="J51" s="50">
        <f t="shared" si="3"/>
        <v>-15705562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-15705562</v>
      </c>
      <c r="X51" s="50">
        <f t="shared" si="3"/>
        <v>25250868</v>
      </c>
      <c r="Y51" s="50">
        <f t="shared" si="3"/>
        <v>-40956430</v>
      </c>
      <c r="Z51" s="51">
        <f>+IF(X51&lt;&gt;0,+(Y51/X51)*100,0)</f>
        <v>-162.19810740763447</v>
      </c>
      <c r="AA51" s="48">
        <f>SUM(AA48:AA50)</f>
        <v>101003642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-8308164</v>
      </c>
      <c r="D53" s="54">
        <f>+D51-D52</f>
        <v>0</v>
      </c>
      <c r="E53" s="55">
        <f t="shared" si="4"/>
        <v>101003642</v>
      </c>
      <c r="F53" s="56">
        <f t="shared" si="4"/>
        <v>101003642</v>
      </c>
      <c r="G53" s="56">
        <f t="shared" si="4"/>
        <v>-13302594</v>
      </c>
      <c r="H53" s="56">
        <f t="shared" si="4"/>
        <v>-1279814</v>
      </c>
      <c r="I53" s="56">
        <f t="shared" si="4"/>
        <v>-1123154</v>
      </c>
      <c r="J53" s="56">
        <f t="shared" si="4"/>
        <v>-15705562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-15705562</v>
      </c>
      <c r="X53" s="56">
        <f t="shared" si="4"/>
        <v>25250868</v>
      </c>
      <c r="Y53" s="56">
        <f t="shared" si="4"/>
        <v>-40956430</v>
      </c>
      <c r="Z53" s="57">
        <f>+IF(X53&lt;&gt;0,+(Y53/X53)*100,0)</f>
        <v>-162.19810740763447</v>
      </c>
      <c r="AA53" s="54">
        <f>+AA51-AA52</f>
        <v>101003642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-8308164</v>
      </c>
      <c r="D56" s="48">
        <f>SUM(D53:D55)</f>
        <v>0</v>
      </c>
      <c r="E56" s="49">
        <f t="shared" si="5"/>
        <v>101003642</v>
      </c>
      <c r="F56" s="50">
        <f t="shared" si="5"/>
        <v>101003642</v>
      </c>
      <c r="G56" s="50">
        <f t="shared" si="5"/>
        <v>-13302594</v>
      </c>
      <c r="H56" s="50">
        <f t="shared" si="5"/>
        <v>-1279814</v>
      </c>
      <c r="I56" s="50">
        <f t="shared" si="5"/>
        <v>-1123154</v>
      </c>
      <c r="J56" s="50">
        <f t="shared" si="5"/>
        <v>-15705562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-15705562</v>
      </c>
      <c r="X56" s="50">
        <f t="shared" si="5"/>
        <v>25250868</v>
      </c>
      <c r="Y56" s="50">
        <f t="shared" si="5"/>
        <v>-40956430</v>
      </c>
      <c r="Z56" s="51">
        <f>+IF(X56&lt;&gt;0,+(Y56/X56)*100,0)</f>
        <v>-162.19810740763447</v>
      </c>
      <c r="AA56" s="48">
        <f>SUM(AA53:AA55)</f>
        <v>101003642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-8308164</v>
      </c>
      <c r="D59" s="65">
        <f>SUM(D56:D58)</f>
        <v>0</v>
      </c>
      <c r="E59" s="66">
        <f t="shared" si="6"/>
        <v>101003642</v>
      </c>
      <c r="F59" s="67">
        <f t="shared" si="6"/>
        <v>101003642</v>
      </c>
      <c r="G59" s="67">
        <f t="shared" si="6"/>
        <v>-13302594</v>
      </c>
      <c r="H59" s="67">
        <f t="shared" si="6"/>
        <v>-1279814</v>
      </c>
      <c r="I59" s="67">
        <f t="shared" si="6"/>
        <v>-1123154</v>
      </c>
      <c r="J59" s="67">
        <f t="shared" si="6"/>
        <v>-15705562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-15705562</v>
      </c>
      <c r="X59" s="67">
        <f t="shared" si="6"/>
        <v>25250868</v>
      </c>
      <c r="Y59" s="67">
        <f t="shared" si="6"/>
        <v>-40956430</v>
      </c>
      <c r="Z59" s="68">
        <f>+IF(X59&lt;&gt;0,+(Y59/X59)*100,0)</f>
        <v>-162.19810740763447</v>
      </c>
      <c r="AA59" s="65">
        <f>SUM(AA56:AA58)</f>
        <v>101003642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12622710</v>
      </c>
      <c r="F34" s="22">
        <v>12622710</v>
      </c>
      <c r="G34" s="22"/>
      <c r="H34" s="22">
        <v>604571</v>
      </c>
      <c r="I34" s="22">
        <v>617294</v>
      </c>
      <c r="J34" s="22">
        <v>1221865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1221865</v>
      </c>
      <c r="X34" s="22">
        <v>3155676</v>
      </c>
      <c r="Y34" s="22">
        <v>-1933811</v>
      </c>
      <c r="Z34" s="23">
        <v>-61.280403945145189</v>
      </c>
      <c r="AA34" s="20">
        <v>12622710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12622710</v>
      </c>
      <c r="F47" s="31">
        <f t="shared" si="1"/>
        <v>12622710</v>
      </c>
      <c r="G47" s="31">
        <f t="shared" si="1"/>
        <v>0</v>
      </c>
      <c r="H47" s="31">
        <f t="shared" si="1"/>
        <v>604571</v>
      </c>
      <c r="I47" s="31">
        <f t="shared" si="1"/>
        <v>617294</v>
      </c>
      <c r="J47" s="31">
        <f t="shared" si="1"/>
        <v>1221865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1221865</v>
      </c>
      <c r="X47" s="31">
        <f t="shared" si="1"/>
        <v>3155676</v>
      </c>
      <c r="Y47" s="31">
        <f t="shared" si="1"/>
        <v>-1933811</v>
      </c>
      <c r="Z47" s="32">
        <f>+IF(X47&lt;&gt;0,+(Y47/X47)*100,0)</f>
        <v>-61.280403945145189</v>
      </c>
      <c r="AA47" s="29">
        <f>SUM(AA34:AA46)</f>
        <v>12622710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-12622710</v>
      </c>
      <c r="F48" s="41">
        <f t="shared" si="2"/>
        <v>-12622710</v>
      </c>
      <c r="G48" s="41">
        <f t="shared" si="2"/>
        <v>0</v>
      </c>
      <c r="H48" s="41">
        <f t="shared" si="2"/>
        <v>-604571</v>
      </c>
      <c r="I48" s="41">
        <f t="shared" si="2"/>
        <v>-617294</v>
      </c>
      <c r="J48" s="41">
        <f t="shared" si="2"/>
        <v>-1221865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-1221865</v>
      </c>
      <c r="X48" s="41">
        <f t="shared" si="2"/>
        <v>-3155676</v>
      </c>
      <c r="Y48" s="41">
        <f t="shared" si="2"/>
        <v>1933811</v>
      </c>
      <c r="Z48" s="42">
        <f>+IF(X48&lt;&gt;0,+(Y48/X48)*100,0)</f>
        <v>-61.280403945145189</v>
      </c>
      <c r="AA48" s="39">
        <f>+AA32-AA47</f>
        <v>-12622710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-12622710</v>
      </c>
      <c r="F51" s="50">
        <f t="shared" si="3"/>
        <v>-12622710</v>
      </c>
      <c r="G51" s="50">
        <f t="shared" si="3"/>
        <v>0</v>
      </c>
      <c r="H51" s="50">
        <f t="shared" si="3"/>
        <v>-604571</v>
      </c>
      <c r="I51" s="50">
        <f t="shared" si="3"/>
        <v>-617294</v>
      </c>
      <c r="J51" s="50">
        <f t="shared" si="3"/>
        <v>-1221865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-1221865</v>
      </c>
      <c r="X51" s="50">
        <f t="shared" si="3"/>
        <v>-3155676</v>
      </c>
      <c r="Y51" s="50">
        <f t="shared" si="3"/>
        <v>1933811</v>
      </c>
      <c r="Z51" s="51">
        <f>+IF(X51&lt;&gt;0,+(Y51/X51)*100,0)</f>
        <v>-61.280403945145189</v>
      </c>
      <c r="AA51" s="48">
        <f>SUM(AA48:AA50)</f>
        <v>-12622710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-12622710</v>
      </c>
      <c r="F53" s="56">
        <f t="shared" si="4"/>
        <v>-12622710</v>
      </c>
      <c r="G53" s="56">
        <f t="shared" si="4"/>
        <v>0</v>
      </c>
      <c r="H53" s="56">
        <f t="shared" si="4"/>
        <v>-604571</v>
      </c>
      <c r="I53" s="56">
        <f t="shared" si="4"/>
        <v>-617294</v>
      </c>
      <c r="J53" s="56">
        <f t="shared" si="4"/>
        <v>-1221865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-1221865</v>
      </c>
      <c r="X53" s="56">
        <f t="shared" si="4"/>
        <v>-3155676</v>
      </c>
      <c r="Y53" s="56">
        <f t="shared" si="4"/>
        <v>1933811</v>
      </c>
      <c r="Z53" s="57">
        <f>+IF(X53&lt;&gt;0,+(Y53/X53)*100,0)</f>
        <v>-61.280403945145189</v>
      </c>
      <c r="AA53" s="54">
        <f>+AA51-AA52</f>
        <v>-12622710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-12622710</v>
      </c>
      <c r="F56" s="50">
        <f t="shared" si="5"/>
        <v>-12622710</v>
      </c>
      <c r="G56" s="50">
        <f t="shared" si="5"/>
        <v>0</v>
      </c>
      <c r="H56" s="50">
        <f t="shared" si="5"/>
        <v>-604571</v>
      </c>
      <c r="I56" s="50">
        <f t="shared" si="5"/>
        <v>-617294</v>
      </c>
      <c r="J56" s="50">
        <f t="shared" si="5"/>
        <v>-1221865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-1221865</v>
      </c>
      <c r="X56" s="50">
        <f t="shared" si="5"/>
        <v>-3155676</v>
      </c>
      <c r="Y56" s="50">
        <f t="shared" si="5"/>
        <v>1933811</v>
      </c>
      <c r="Z56" s="51">
        <f>+IF(X56&lt;&gt;0,+(Y56/X56)*100,0)</f>
        <v>-61.280403945145189</v>
      </c>
      <c r="AA56" s="48">
        <f>SUM(AA53:AA55)</f>
        <v>-12622710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-12622710</v>
      </c>
      <c r="F59" s="67">
        <f t="shared" si="6"/>
        <v>-12622710</v>
      </c>
      <c r="G59" s="67">
        <f t="shared" si="6"/>
        <v>0</v>
      </c>
      <c r="H59" s="67">
        <f t="shared" si="6"/>
        <v>-604571</v>
      </c>
      <c r="I59" s="67">
        <f t="shared" si="6"/>
        <v>-617294</v>
      </c>
      <c r="J59" s="67">
        <f t="shared" si="6"/>
        <v>-1221865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-1221865</v>
      </c>
      <c r="X59" s="67">
        <f t="shared" si="6"/>
        <v>-3155676</v>
      </c>
      <c r="Y59" s="67">
        <f t="shared" si="6"/>
        <v>1933811</v>
      </c>
      <c r="Z59" s="68">
        <f>+IF(X59&lt;&gt;0,+(Y59/X59)*100,0)</f>
        <v>-61.280403945145189</v>
      </c>
      <c r="AA59" s="65">
        <f>SUM(AA56:AA58)</f>
        <v>-12622710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13124432</v>
      </c>
      <c r="D8" s="20"/>
      <c r="E8" s="21">
        <v>323069121</v>
      </c>
      <c r="F8" s="22">
        <v>323069121</v>
      </c>
      <c r="G8" s="22"/>
      <c r="H8" s="22">
        <v>1086399</v>
      </c>
      <c r="I8" s="22">
        <v>2159963</v>
      </c>
      <c r="J8" s="22">
        <v>3246362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3246362</v>
      </c>
      <c r="X8" s="22">
        <v>80767278</v>
      </c>
      <c r="Y8" s="22">
        <v>-77520916</v>
      </c>
      <c r="Z8" s="23">
        <v>-95.980597488997958</v>
      </c>
      <c r="AA8" s="20">
        <v>323069121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13124432</v>
      </c>
      <c r="D32" s="29">
        <f t="shared" ref="D32:Y32" si="0">SUM(D6:D31)</f>
        <v>0</v>
      </c>
      <c r="E32" s="30">
        <f t="shared" si="0"/>
        <v>323069121</v>
      </c>
      <c r="F32" s="31">
        <f t="shared" si="0"/>
        <v>323069121</v>
      </c>
      <c r="G32" s="31">
        <f t="shared" si="0"/>
        <v>0</v>
      </c>
      <c r="H32" s="31">
        <f t="shared" si="0"/>
        <v>1086399</v>
      </c>
      <c r="I32" s="31">
        <f t="shared" si="0"/>
        <v>2159963</v>
      </c>
      <c r="J32" s="31">
        <f t="shared" si="0"/>
        <v>3246362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3246362</v>
      </c>
      <c r="X32" s="31">
        <f t="shared" si="0"/>
        <v>80767278</v>
      </c>
      <c r="Y32" s="31">
        <f t="shared" si="0"/>
        <v>-77520916</v>
      </c>
      <c r="Z32" s="32">
        <f>+IF(X32&lt;&gt;0,+(Y32/X32)*100,0)</f>
        <v>-95.980597488997958</v>
      </c>
      <c r="AA32" s="29">
        <f>SUM(AA6:AA31)</f>
        <v>323069121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7971793</v>
      </c>
      <c r="D34" s="20"/>
      <c r="E34" s="21">
        <v>9535792</v>
      </c>
      <c r="F34" s="22">
        <v>9535792</v>
      </c>
      <c r="G34" s="22"/>
      <c r="H34" s="22"/>
      <c r="I34" s="22">
        <v>1874853</v>
      </c>
      <c r="J34" s="22">
        <v>1874853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1874853</v>
      </c>
      <c r="X34" s="22">
        <v>2383974</v>
      </c>
      <c r="Y34" s="22">
        <v>-509121</v>
      </c>
      <c r="Z34" s="23">
        <v>-21.355979553468284</v>
      </c>
      <c r="AA34" s="20">
        <v>9535792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450000</v>
      </c>
      <c r="F37" s="22">
        <v>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112503</v>
      </c>
      <c r="Y37" s="22">
        <v>-112503</v>
      </c>
      <c r="Z37" s="23">
        <v>-100</v>
      </c>
      <c r="AA37" s="20">
        <v>450000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318804</v>
      </c>
      <c r="D41" s="20"/>
      <c r="E41" s="21">
        <v>783597</v>
      </c>
      <c r="F41" s="22">
        <v>783597</v>
      </c>
      <c r="G41" s="22"/>
      <c r="H41" s="22"/>
      <c r="I41" s="22">
        <v>41657</v>
      </c>
      <c r="J41" s="22">
        <v>41657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41657</v>
      </c>
      <c r="X41" s="22">
        <v>195903</v>
      </c>
      <c r="Y41" s="22">
        <v>-154246</v>
      </c>
      <c r="Z41" s="23">
        <v>-78.735905014216229</v>
      </c>
      <c r="AA41" s="20">
        <v>783597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503110</v>
      </c>
      <c r="D44" s="20"/>
      <c r="E44" s="21">
        <v>532715</v>
      </c>
      <c r="F44" s="22">
        <v>532715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133182</v>
      </c>
      <c r="Y44" s="22">
        <v>-133182</v>
      </c>
      <c r="Z44" s="23">
        <v>-100</v>
      </c>
      <c r="AA44" s="20">
        <v>532715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8793707</v>
      </c>
      <c r="D47" s="29">
        <f t="shared" ref="D47:Y47" si="1">SUM(D34:D46)</f>
        <v>0</v>
      </c>
      <c r="E47" s="30">
        <f t="shared" si="1"/>
        <v>11302104</v>
      </c>
      <c r="F47" s="31">
        <f t="shared" si="1"/>
        <v>11302104</v>
      </c>
      <c r="G47" s="31">
        <f t="shared" si="1"/>
        <v>0</v>
      </c>
      <c r="H47" s="31">
        <f t="shared" si="1"/>
        <v>0</v>
      </c>
      <c r="I47" s="31">
        <f t="shared" si="1"/>
        <v>1916510</v>
      </c>
      <c r="J47" s="31">
        <f t="shared" si="1"/>
        <v>1916510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1916510</v>
      </c>
      <c r="X47" s="31">
        <f t="shared" si="1"/>
        <v>2825562</v>
      </c>
      <c r="Y47" s="31">
        <f t="shared" si="1"/>
        <v>-909052</v>
      </c>
      <c r="Z47" s="32">
        <f>+IF(X47&lt;&gt;0,+(Y47/X47)*100,0)</f>
        <v>-32.172431537513603</v>
      </c>
      <c r="AA47" s="29">
        <f>SUM(AA34:AA46)</f>
        <v>11302104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4330725</v>
      </c>
      <c r="D48" s="39">
        <f t="shared" si="2"/>
        <v>0</v>
      </c>
      <c r="E48" s="40">
        <f t="shared" si="2"/>
        <v>311767017</v>
      </c>
      <c r="F48" s="41">
        <f t="shared" si="2"/>
        <v>311767017</v>
      </c>
      <c r="G48" s="41">
        <f t="shared" si="2"/>
        <v>0</v>
      </c>
      <c r="H48" s="41">
        <f t="shared" si="2"/>
        <v>1086399</v>
      </c>
      <c r="I48" s="41">
        <f t="shared" si="2"/>
        <v>243453</v>
      </c>
      <c r="J48" s="41">
        <f t="shared" si="2"/>
        <v>1329852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1329852</v>
      </c>
      <c r="X48" s="41">
        <f t="shared" si="2"/>
        <v>77941716</v>
      </c>
      <c r="Y48" s="41">
        <f t="shared" si="2"/>
        <v>-76611864</v>
      </c>
      <c r="Z48" s="42">
        <f>+IF(X48&lt;&gt;0,+(Y48/X48)*100,0)</f>
        <v>-98.293786603312654</v>
      </c>
      <c r="AA48" s="39">
        <f>+AA32-AA47</f>
        <v>311767017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4330725</v>
      </c>
      <c r="D51" s="48">
        <f t="shared" si="3"/>
        <v>0</v>
      </c>
      <c r="E51" s="49">
        <f t="shared" si="3"/>
        <v>311767017</v>
      </c>
      <c r="F51" s="50">
        <f t="shared" si="3"/>
        <v>311767017</v>
      </c>
      <c r="G51" s="50">
        <f t="shared" si="3"/>
        <v>0</v>
      </c>
      <c r="H51" s="50">
        <f t="shared" si="3"/>
        <v>1086399</v>
      </c>
      <c r="I51" s="50">
        <f t="shared" si="3"/>
        <v>243453</v>
      </c>
      <c r="J51" s="50">
        <f t="shared" si="3"/>
        <v>1329852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1329852</v>
      </c>
      <c r="X51" s="50">
        <f t="shared" si="3"/>
        <v>77941716</v>
      </c>
      <c r="Y51" s="50">
        <f t="shared" si="3"/>
        <v>-76611864</v>
      </c>
      <c r="Z51" s="51">
        <f>+IF(X51&lt;&gt;0,+(Y51/X51)*100,0)</f>
        <v>-98.293786603312654</v>
      </c>
      <c r="AA51" s="48">
        <f>SUM(AA48:AA50)</f>
        <v>311767017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4330725</v>
      </c>
      <c r="D53" s="54">
        <f>+D51-D52</f>
        <v>0</v>
      </c>
      <c r="E53" s="55">
        <f t="shared" si="4"/>
        <v>311767017</v>
      </c>
      <c r="F53" s="56">
        <f t="shared" si="4"/>
        <v>311767017</v>
      </c>
      <c r="G53" s="56">
        <f t="shared" si="4"/>
        <v>0</v>
      </c>
      <c r="H53" s="56">
        <f t="shared" si="4"/>
        <v>1086399</v>
      </c>
      <c r="I53" s="56">
        <f t="shared" si="4"/>
        <v>243453</v>
      </c>
      <c r="J53" s="56">
        <f t="shared" si="4"/>
        <v>1329852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1329852</v>
      </c>
      <c r="X53" s="56">
        <f t="shared" si="4"/>
        <v>77941716</v>
      </c>
      <c r="Y53" s="56">
        <f t="shared" si="4"/>
        <v>-76611864</v>
      </c>
      <c r="Z53" s="57">
        <f>+IF(X53&lt;&gt;0,+(Y53/X53)*100,0)</f>
        <v>-98.293786603312654</v>
      </c>
      <c r="AA53" s="54">
        <f>+AA51-AA52</f>
        <v>311767017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4330725</v>
      </c>
      <c r="D56" s="48">
        <f>SUM(D53:D55)</f>
        <v>0</v>
      </c>
      <c r="E56" s="49">
        <f t="shared" si="5"/>
        <v>311767017</v>
      </c>
      <c r="F56" s="50">
        <f t="shared" si="5"/>
        <v>311767017</v>
      </c>
      <c r="G56" s="50">
        <f t="shared" si="5"/>
        <v>0</v>
      </c>
      <c r="H56" s="50">
        <f t="shared" si="5"/>
        <v>1086399</v>
      </c>
      <c r="I56" s="50">
        <f t="shared" si="5"/>
        <v>243453</v>
      </c>
      <c r="J56" s="50">
        <f t="shared" si="5"/>
        <v>1329852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1329852</v>
      </c>
      <c r="X56" s="50">
        <f t="shared" si="5"/>
        <v>77941716</v>
      </c>
      <c r="Y56" s="50">
        <f t="shared" si="5"/>
        <v>-76611864</v>
      </c>
      <c r="Z56" s="51">
        <f>+IF(X56&lt;&gt;0,+(Y56/X56)*100,0)</f>
        <v>-98.293786603312654</v>
      </c>
      <c r="AA56" s="48">
        <f>SUM(AA53:AA55)</f>
        <v>311767017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4330725</v>
      </c>
      <c r="D59" s="65">
        <f>SUM(D56:D58)</f>
        <v>0</v>
      </c>
      <c r="E59" s="66">
        <f t="shared" si="6"/>
        <v>311767017</v>
      </c>
      <c r="F59" s="67">
        <f t="shared" si="6"/>
        <v>311767017</v>
      </c>
      <c r="G59" s="67">
        <f t="shared" si="6"/>
        <v>0</v>
      </c>
      <c r="H59" s="67">
        <f t="shared" si="6"/>
        <v>1086399</v>
      </c>
      <c r="I59" s="67">
        <f t="shared" si="6"/>
        <v>243453</v>
      </c>
      <c r="J59" s="67">
        <f t="shared" si="6"/>
        <v>1329852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1329852</v>
      </c>
      <c r="X59" s="67">
        <f t="shared" si="6"/>
        <v>77941716</v>
      </c>
      <c r="Y59" s="67">
        <f t="shared" si="6"/>
        <v>-76611864</v>
      </c>
      <c r="Z59" s="68">
        <f>+IF(X59&lt;&gt;0,+(Y59/X59)*100,0)</f>
        <v>-98.293786603312654</v>
      </c>
      <c r="AA59" s="65">
        <f>SUM(AA56:AA58)</f>
        <v>311767017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40965585</v>
      </c>
      <c r="D8" s="20"/>
      <c r="E8" s="21">
        <v>55354298</v>
      </c>
      <c r="F8" s="22">
        <v>55354298</v>
      </c>
      <c r="G8" s="22">
        <v>4464193</v>
      </c>
      <c r="H8" s="22">
        <v>4337967</v>
      </c>
      <c r="I8" s="22">
        <v>4517324</v>
      </c>
      <c r="J8" s="22">
        <v>13319484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13319484</v>
      </c>
      <c r="X8" s="22">
        <v>13838577</v>
      </c>
      <c r="Y8" s="22">
        <v>-519093</v>
      </c>
      <c r="Z8" s="23">
        <v>-3.7510576412589245</v>
      </c>
      <c r="AA8" s="20">
        <v>55354298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1262</v>
      </c>
      <c r="D10" s="20"/>
      <c r="E10" s="21">
        <v>163196</v>
      </c>
      <c r="F10" s="22">
        <v>163196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40800</v>
      </c>
      <c r="Y10" s="22">
        <v>-40800</v>
      </c>
      <c r="Z10" s="23">
        <v>-100</v>
      </c>
      <c r="AA10" s="20">
        <v>163196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986657</v>
      </c>
      <c r="F13" s="22">
        <v>986657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246663</v>
      </c>
      <c r="Y13" s="22">
        <v>-246663</v>
      </c>
      <c r="Z13" s="23">
        <v>-100</v>
      </c>
      <c r="AA13" s="20">
        <v>986657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40966847</v>
      </c>
      <c r="D32" s="29">
        <f t="shared" ref="D32:Y32" si="0">SUM(D6:D31)</f>
        <v>0</v>
      </c>
      <c r="E32" s="30">
        <f t="shared" si="0"/>
        <v>56504151</v>
      </c>
      <c r="F32" s="31">
        <f t="shared" si="0"/>
        <v>56504151</v>
      </c>
      <c r="G32" s="31">
        <f t="shared" si="0"/>
        <v>4464193</v>
      </c>
      <c r="H32" s="31">
        <f t="shared" si="0"/>
        <v>4337967</v>
      </c>
      <c r="I32" s="31">
        <f t="shared" si="0"/>
        <v>4517324</v>
      </c>
      <c r="J32" s="31">
        <f t="shared" si="0"/>
        <v>13319484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13319484</v>
      </c>
      <c r="X32" s="31">
        <f t="shared" si="0"/>
        <v>14126040</v>
      </c>
      <c r="Y32" s="31">
        <f t="shared" si="0"/>
        <v>-806556</v>
      </c>
      <c r="Z32" s="32">
        <f>+IF(X32&lt;&gt;0,+(Y32/X32)*100,0)</f>
        <v>-5.7097105770619372</v>
      </c>
      <c r="AA32" s="29">
        <f>SUM(AA6:AA31)</f>
        <v>56504151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16539658</v>
      </c>
      <c r="D34" s="20"/>
      <c r="E34" s="21">
        <v>16865673</v>
      </c>
      <c r="F34" s="22">
        <v>16865673</v>
      </c>
      <c r="G34" s="22">
        <v>1390804</v>
      </c>
      <c r="H34" s="22">
        <v>1441589</v>
      </c>
      <c r="I34" s="22">
        <v>1396266</v>
      </c>
      <c r="J34" s="22">
        <v>4228659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4228659</v>
      </c>
      <c r="X34" s="22">
        <v>4216413</v>
      </c>
      <c r="Y34" s="22">
        <v>12246</v>
      </c>
      <c r="Z34" s="23">
        <v>0.29043644443748751</v>
      </c>
      <c r="AA34" s="20">
        <v>16865673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446339</v>
      </c>
      <c r="D37" s="20"/>
      <c r="E37" s="21">
        <v>498754</v>
      </c>
      <c r="F37" s="22">
        <v>498754</v>
      </c>
      <c r="G37" s="22">
        <v>46402</v>
      </c>
      <c r="H37" s="22">
        <v>30388</v>
      </c>
      <c r="I37" s="22">
        <v>10817</v>
      </c>
      <c r="J37" s="22">
        <v>87607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87607</v>
      </c>
      <c r="X37" s="22">
        <v>124689</v>
      </c>
      <c r="Y37" s="22">
        <v>-37082</v>
      </c>
      <c r="Z37" s="23">
        <v>-29.73959210515763</v>
      </c>
      <c r="AA37" s="20">
        <v>498754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1996916</v>
      </c>
      <c r="D39" s="20"/>
      <c r="E39" s="21">
        <v>1113888</v>
      </c>
      <c r="F39" s="22">
        <v>1113888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278472</v>
      </c>
      <c r="Y39" s="22">
        <v>-278472</v>
      </c>
      <c r="Z39" s="23">
        <v>-100</v>
      </c>
      <c r="AA39" s="20">
        <v>1113888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234775</v>
      </c>
      <c r="D44" s="20"/>
      <c r="E44" s="21">
        <v>590189</v>
      </c>
      <c r="F44" s="22">
        <v>590189</v>
      </c>
      <c r="G44" s="22">
        <v>10976</v>
      </c>
      <c r="H44" s="22">
        <v>52166</v>
      </c>
      <c r="I44" s="22">
        <v>10744</v>
      </c>
      <c r="J44" s="22">
        <v>73886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73886</v>
      </c>
      <c r="X44" s="22">
        <v>147546</v>
      </c>
      <c r="Y44" s="22">
        <v>-73660</v>
      </c>
      <c r="Z44" s="23">
        <v>-49.923413715044802</v>
      </c>
      <c r="AA44" s="20">
        <v>590189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19217688</v>
      </c>
      <c r="D47" s="29">
        <f t="shared" ref="D47:Y47" si="1">SUM(D34:D46)</f>
        <v>0</v>
      </c>
      <c r="E47" s="30">
        <f t="shared" si="1"/>
        <v>19098504</v>
      </c>
      <c r="F47" s="31">
        <f t="shared" si="1"/>
        <v>19098504</v>
      </c>
      <c r="G47" s="31">
        <f t="shared" si="1"/>
        <v>1448182</v>
      </c>
      <c r="H47" s="31">
        <f t="shared" si="1"/>
        <v>1524143</v>
      </c>
      <c r="I47" s="31">
        <f t="shared" si="1"/>
        <v>1417827</v>
      </c>
      <c r="J47" s="31">
        <f t="shared" si="1"/>
        <v>4390152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4390152</v>
      </c>
      <c r="X47" s="31">
        <f t="shared" si="1"/>
        <v>4774620</v>
      </c>
      <c r="Y47" s="31">
        <f t="shared" si="1"/>
        <v>-384468</v>
      </c>
      <c r="Z47" s="32">
        <f>+IF(X47&lt;&gt;0,+(Y47/X47)*100,0)</f>
        <v>-8.0523266773062563</v>
      </c>
      <c r="AA47" s="29">
        <f>SUM(AA34:AA46)</f>
        <v>19098504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21749159</v>
      </c>
      <c r="D48" s="39">
        <f t="shared" si="2"/>
        <v>0</v>
      </c>
      <c r="E48" s="40">
        <f t="shared" si="2"/>
        <v>37405647</v>
      </c>
      <c r="F48" s="41">
        <f t="shared" si="2"/>
        <v>37405647</v>
      </c>
      <c r="G48" s="41">
        <f t="shared" si="2"/>
        <v>3016011</v>
      </c>
      <c r="H48" s="41">
        <f t="shared" si="2"/>
        <v>2813824</v>
      </c>
      <c r="I48" s="41">
        <f t="shared" si="2"/>
        <v>3099497</v>
      </c>
      <c r="J48" s="41">
        <f t="shared" si="2"/>
        <v>8929332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8929332</v>
      </c>
      <c r="X48" s="41">
        <f t="shared" si="2"/>
        <v>9351420</v>
      </c>
      <c r="Y48" s="41">
        <f t="shared" si="2"/>
        <v>-422088</v>
      </c>
      <c r="Z48" s="42">
        <f>+IF(X48&lt;&gt;0,+(Y48/X48)*100,0)</f>
        <v>-4.513624668766882</v>
      </c>
      <c r="AA48" s="39">
        <f>+AA32-AA47</f>
        <v>37405647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21749159</v>
      </c>
      <c r="D51" s="48">
        <f t="shared" si="3"/>
        <v>0</v>
      </c>
      <c r="E51" s="49">
        <f t="shared" si="3"/>
        <v>37405647</v>
      </c>
      <c r="F51" s="50">
        <f t="shared" si="3"/>
        <v>37405647</v>
      </c>
      <c r="G51" s="50">
        <f t="shared" si="3"/>
        <v>3016011</v>
      </c>
      <c r="H51" s="50">
        <f t="shared" si="3"/>
        <v>2813824</v>
      </c>
      <c r="I51" s="50">
        <f t="shared" si="3"/>
        <v>3099497</v>
      </c>
      <c r="J51" s="50">
        <f t="shared" si="3"/>
        <v>8929332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8929332</v>
      </c>
      <c r="X51" s="50">
        <f t="shared" si="3"/>
        <v>9351420</v>
      </c>
      <c r="Y51" s="50">
        <f t="shared" si="3"/>
        <v>-422088</v>
      </c>
      <c r="Z51" s="51">
        <f>+IF(X51&lt;&gt;0,+(Y51/X51)*100,0)</f>
        <v>-4.513624668766882</v>
      </c>
      <c r="AA51" s="48">
        <f>SUM(AA48:AA50)</f>
        <v>37405647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21749159</v>
      </c>
      <c r="D53" s="54">
        <f>+D51-D52</f>
        <v>0</v>
      </c>
      <c r="E53" s="55">
        <f t="shared" si="4"/>
        <v>37405647</v>
      </c>
      <c r="F53" s="56">
        <f t="shared" si="4"/>
        <v>37405647</v>
      </c>
      <c r="G53" s="56">
        <f t="shared" si="4"/>
        <v>3016011</v>
      </c>
      <c r="H53" s="56">
        <f t="shared" si="4"/>
        <v>2813824</v>
      </c>
      <c r="I53" s="56">
        <f t="shared" si="4"/>
        <v>3099497</v>
      </c>
      <c r="J53" s="56">
        <f t="shared" si="4"/>
        <v>8929332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8929332</v>
      </c>
      <c r="X53" s="56">
        <f t="shared" si="4"/>
        <v>9351420</v>
      </c>
      <c r="Y53" s="56">
        <f t="shared" si="4"/>
        <v>-422088</v>
      </c>
      <c r="Z53" s="57">
        <f>+IF(X53&lt;&gt;0,+(Y53/X53)*100,0)</f>
        <v>-4.513624668766882</v>
      </c>
      <c r="AA53" s="54">
        <f>+AA51-AA52</f>
        <v>37405647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21749159</v>
      </c>
      <c r="D56" s="48">
        <f>SUM(D53:D55)</f>
        <v>0</v>
      </c>
      <c r="E56" s="49">
        <f t="shared" si="5"/>
        <v>37405647</v>
      </c>
      <c r="F56" s="50">
        <f t="shared" si="5"/>
        <v>37405647</v>
      </c>
      <c r="G56" s="50">
        <f t="shared" si="5"/>
        <v>3016011</v>
      </c>
      <c r="H56" s="50">
        <f t="shared" si="5"/>
        <v>2813824</v>
      </c>
      <c r="I56" s="50">
        <f t="shared" si="5"/>
        <v>3099497</v>
      </c>
      <c r="J56" s="50">
        <f t="shared" si="5"/>
        <v>8929332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8929332</v>
      </c>
      <c r="X56" s="50">
        <f t="shared" si="5"/>
        <v>9351420</v>
      </c>
      <c r="Y56" s="50">
        <f t="shared" si="5"/>
        <v>-422088</v>
      </c>
      <c r="Z56" s="51">
        <f>+IF(X56&lt;&gt;0,+(Y56/X56)*100,0)</f>
        <v>-4.513624668766882</v>
      </c>
      <c r="AA56" s="48">
        <f>SUM(AA53:AA55)</f>
        <v>37405647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21749159</v>
      </c>
      <c r="D59" s="65">
        <f>SUM(D56:D58)</f>
        <v>0</v>
      </c>
      <c r="E59" s="66">
        <f t="shared" si="6"/>
        <v>37405647</v>
      </c>
      <c r="F59" s="67">
        <f t="shared" si="6"/>
        <v>37405647</v>
      </c>
      <c r="G59" s="67">
        <f t="shared" si="6"/>
        <v>3016011</v>
      </c>
      <c r="H59" s="67">
        <f t="shared" si="6"/>
        <v>2813824</v>
      </c>
      <c r="I59" s="67">
        <f t="shared" si="6"/>
        <v>3099497</v>
      </c>
      <c r="J59" s="67">
        <f t="shared" si="6"/>
        <v>8929332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8929332</v>
      </c>
      <c r="X59" s="67">
        <f t="shared" si="6"/>
        <v>9351420</v>
      </c>
      <c r="Y59" s="67">
        <f t="shared" si="6"/>
        <v>-422088</v>
      </c>
      <c r="Z59" s="68">
        <f>+IF(X59&lt;&gt;0,+(Y59/X59)*100,0)</f>
        <v>-4.513624668766882</v>
      </c>
      <c r="AA59" s="65">
        <f>SUM(AA56:AA58)</f>
        <v>37405647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46575000</v>
      </c>
      <c r="F8" s="22">
        <v>46575000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11643750</v>
      </c>
      <c r="Y8" s="22">
        <v>-11643750</v>
      </c>
      <c r="Z8" s="23">
        <v>-100</v>
      </c>
      <c r="AA8" s="20">
        <v>46575000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46575000</v>
      </c>
      <c r="F32" s="31">
        <f t="shared" si="0"/>
        <v>46575000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11643750</v>
      </c>
      <c r="Y32" s="31">
        <f t="shared" si="0"/>
        <v>-11643750</v>
      </c>
      <c r="Z32" s="32">
        <f>+IF(X32&lt;&gt;0,+(Y32/X32)*100,0)</f>
        <v>-100</v>
      </c>
      <c r="AA32" s="29">
        <f>SUM(AA6:AA31)</f>
        <v>46575000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3744602</v>
      </c>
      <c r="F34" s="22">
        <v>3744602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936150</v>
      </c>
      <c r="Y34" s="22">
        <v>-936150</v>
      </c>
      <c r="Z34" s="23">
        <v>-100</v>
      </c>
      <c r="AA34" s="20">
        <v>3744602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3944602</v>
      </c>
      <c r="F47" s="31">
        <f t="shared" si="1"/>
        <v>3944602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986151</v>
      </c>
      <c r="Y47" s="31">
        <f t="shared" si="1"/>
        <v>-986151</v>
      </c>
      <c r="Z47" s="32">
        <f>+IF(X47&lt;&gt;0,+(Y47/X47)*100,0)</f>
        <v>-100</v>
      </c>
      <c r="AA47" s="29">
        <f>SUM(AA34:AA46)</f>
        <v>3944602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42630398</v>
      </c>
      <c r="F48" s="41">
        <f t="shared" si="2"/>
        <v>42630398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10657599</v>
      </c>
      <c r="Y48" s="41">
        <f t="shared" si="2"/>
        <v>-10657599</v>
      </c>
      <c r="Z48" s="42">
        <f>+IF(X48&lt;&gt;0,+(Y48/X48)*100,0)</f>
        <v>-100</v>
      </c>
      <c r="AA48" s="39">
        <f>+AA32-AA47</f>
        <v>42630398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42630398</v>
      </c>
      <c r="F51" s="50">
        <f t="shared" si="3"/>
        <v>42630398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10657599</v>
      </c>
      <c r="Y51" s="50">
        <f t="shared" si="3"/>
        <v>-10657599</v>
      </c>
      <c r="Z51" s="51">
        <f>+IF(X51&lt;&gt;0,+(Y51/X51)*100,0)</f>
        <v>-100</v>
      </c>
      <c r="AA51" s="48">
        <f>SUM(AA48:AA50)</f>
        <v>42630398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42630398</v>
      </c>
      <c r="F53" s="56">
        <f t="shared" si="4"/>
        <v>42630398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10657599</v>
      </c>
      <c r="Y53" s="56">
        <f t="shared" si="4"/>
        <v>-10657599</v>
      </c>
      <c r="Z53" s="57">
        <f>+IF(X53&lt;&gt;0,+(Y53/X53)*100,0)</f>
        <v>-100</v>
      </c>
      <c r="AA53" s="54">
        <f>+AA51-AA52</f>
        <v>42630398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42630398</v>
      </c>
      <c r="F56" s="50">
        <f t="shared" si="5"/>
        <v>42630398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10657599</v>
      </c>
      <c r="Y56" s="50">
        <f t="shared" si="5"/>
        <v>-10657599</v>
      </c>
      <c r="Z56" s="51">
        <f>+IF(X56&lt;&gt;0,+(Y56/X56)*100,0)</f>
        <v>-100</v>
      </c>
      <c r="AA56" s="48">
        <f>SUM(AA53:AA55)</f>
        <v>42630398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42630398</v>
      </c>
      <c r="F59" s="67">
        <f t="shared" si="6"/>
        <v>42630398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10657599</v>
      </c>
      <c r="Y59" s="67">
        <f t="shared" si="6"/>
        <v>-10657599</v>
      </c>
      <c r="Z59" s="68">
        <f>+IF(X59&lt;&gt;0,+(Y59/X59)*100,0)</f>
        <v>-100</v>
      </c>
      <c r="AA59" s="65">
        <f>SUM(AA56:AA58)</f>
        <v>42630398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317852</v>
      </c>
      <c r="D8" s="20"/>
      <c r="E8" s="21">
        <v>827712</v>
      </c>
      <c r="F8" s="22">
        <v>827712</v>
      </c>
      <c r="G8" s="22">
        <v>25375</v>
      </c>
      <c r="H8" s="22">
        <v>21356</v>
      </c>
      <c r="I8" s="22">
        <v>21356</v>
      </c>
      <c r="J8" s="22">
        <v>68087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68087</v>
      </c>
      <c r="X8" s="22">
        <v>206928</v>
      </c>
      <c r="Y8" s="22">
        <v>-138841</v>
      </c>
      <c r="Z8" s="23">
        <v>-67.096284698059222</v>
      </c>
      <c r="AA8" s="20">
        <v>827712</v>
      </c>
    </row>
    <row r="9" spans="1:27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-56250</v>
      </c>
      <c r="X9" s="22"/>
      <c r="Y9" s="22">
        <v>-56250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40116</v>
      </c>
      <c r="F10" s="22">
        <v>40116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10029</v>
      </c>
      <c r="Y10" s="22">
        <v>-10029</v>
      </c>
      <c r="Z10" s="23">
        <v>-100</v>
      </c>
      <c r="AA10" s="20">
        <v>40116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17000004</v>
      </c>
      <c r="F25" s="22">
        <v>17000004</v>
      </c>
      <c r="G25" s="22">
        <v>7083309</v>
      </c>
      <c r="H25" s="22"/>
      <c r="I25" s="22"/>
      <c r="J25" s="22">
        <v>7083309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7083309</v>
      </c>
      <c r="X25" s="22">
        <v>4250001</v>
      </c>
      <c r="Y25" s="22">
        <v>2833308</v>
      </c>
      <c r="Z25" s="23">
        <v>66.666054902104733</v>
      </c>
      <c r="AA25" s="20">
        <v>17000004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103569</v>
      </c>
      <c r="D32" s="29">
        <f t="shared" ref="D32:Y32" si="0">SUM(D6:D31)</f>
        <v>0</v>
      </c>
      <c r="E32" s="30">
        <f t="shared" si="0"/>
        <v>17867832</v>
      </c>
      <c r="F32" s="31">
        <f t="shared" si="0"/>
        <v>17867832</v>
      </c>
      <c r="G32" s="31">
        <f t="shared" si="0"/>
        <v>7089934</v>
      </c>
      <c r="H32" s="31">
        <f t="shared" si="0"/>
        <v>2606</v>
      </c>
      <c r="I32" s="31">
        <f t="shared" si="0"/>
        <v>2606</v>
      </c>
      <c r="J32" s="31">
        <f t="shared" si="0"/>
        <v>7095146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7095146</v>
      </c>
      <c r="X32" s="31">
        <f t="shared" si="0"/>
        <v>4466958</v>
      </c>
      <c r="Y32" s="31">
        <f t="shared" si="0"/>
        <v>2628188</v>
      </c>
      <c r="Z32" s="32">
        <f>+IF(X32&lt;&gt;0,+(Y32/X32)*100,0)</f>
        <v>58.836192325963225</v>
      </c>
      <c r="AA32" s="29">
        <f>SUM(AA6:AA31)</f>
        <v>17867832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14046437</v>
      </c>
      <c r="D34" s="20"/>
      <c r="E34" s="21">
        <v>14594700</v>
      </c>
      <c r="F34" s="22">
        <v>14594700</v>
      </c>
      <c r="G34" s="22">
        <v>1219865</v>
      </c>
      <c r="H34" s="22">
        <v>1439132</v>
      </c>
      <c r="I34" s="22">
        <v>1214582</v>
      </c>
      <c r="J34" s="22">
        <v>3873579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3873579</v>
      </c>
      <c r="X34" s="22">
        <v>3648675</v>
      </c>
      <c r="Y34" s="22">
        <v>224904</v>
      </c>
      <c r="Z34" s="23">
        <v>6.1639910378425045</v>
      </c>
      <c r="AA34" s="20">
        <v>14594700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100539</v>
      </c>
      <c r="D37" s="20"/>
      <c r="E37" s="21">
        <v>3300000</v>
      </c>
      <c r="F37" s="22">
        <v>3300000</v>
      </c>
      <c r="G37" s="22">
        <v>3137</v>
      </c>
      <c r="H37" s="22"/>
      <c r="I37" s="22"/>
      <c r="J37" s="22">
        <v>3137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3137</v>
      </c>
      <c r="X37" s="22">
        <v>825000</v>
      </c>
      <c r="Y37" s="22">
        <v>-821863</v>
      </c>
      <c r="Z37" s="23">
        <v>-99.619757575757575</v>
      </c>
      <c r="AA37" s="20">
        <v>3300000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40580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1395689</v>
      </c>
      <c r="D44" s="20"/>
      <c r="E44" s="21">
        <v>424056</v>
      </c>
      <c r="F44" s="22">
        <v>424056</v>
      </c>
      <c r="G44" s="22">
        <v>10118</v>
      </c>
      <c r="H44" s="22">
        <v>12351</v>
      </c>
      <c r="I44" s="22">
        <v>10106</v>
      </c>
      <c r="J44" s="22">
        <v>32575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32575</v>
      </c>
      <c r="X44" s="22">
        <v>106014</v>
      </c>
      <c r="Y44" s="22">
        <v>-73439</v>
      </c>
      <c r="Z44" s="23">
        <v>-69.272926217292053</v>
      </c>
      <c r="AA44" s="20">
        <v>424056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15583245</v>
      </c>
      <c r="D47" s="29">
        <f t="shared" ref="D47:Y47" si="1">SUM(D34:D46)</f>
        <v>0</v>
      </c>
      <c r="E47" s="30">
        <f t="shared" si="1"/>
        <v>18318756</v>
      </c>
      <c r="F47" s="31">
        <f t="shared" si="1"/>
        <v>18318756</v>
      </c>
      <c r="G47" s="31">
        <f t="shared" si="1"/>
        <v>1233120</v>
      </c>
      <c r="H47" s="31">
        <f t="shared" si="1"/>
        <v>1451483</v>
      </c>
      <c r="I47" s="31">
        <f t="shared" si="1"/>
        <v>1224688</v>
      </c>
      <c r="J47" s="31">
        <f t="shared" si="1"/>
        <v>3909291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3909291</v>
      </c>
      <c r="X47" s="31">
        <f t="shared" si="1"/>
        <v>4579689</v>
      </c>
      <c r="Y47" s="31">
        <f t="shared" si="1"/>
        <v>-670398</v>
      </c>
      <c r="Z47" s="32">
        <f>+IF(X47&lt;&gt;0,+(Y47/X47)*100,0)</f>
        <v>-14.638504929046492</v>
      </c>
      <c r="AA47" s="29">
        <f>SUM(AA34:AA46)</f>
        <v>18318756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-15479676</v>
      </c>
      <c r="D48" s="39">
        <f t="shared" si="2"/>
        <v>0</v>
      </c>
      <c r="E48" s="40">
        <f t="shared" si="2"/>
        <v>-450924</v>
      </c>
      <c r="F48" s="41">
        <f t="shared" si="2"/>
        <v>-450924</v>
      </c>
      <c r="G48" s="41">
        <f t="shared" si="2"/>
        <v>5856814</v>
      </c>
      <c r="H48" s="41">
        <f t="shared" si="2"/>
        <v>-1448877</v>
      </c>
      <c r="I48" s="41">
        <f t="shared" si="2"/>
        <v>-1222082</v>
      </c>
      <c r="J48" s="41">
        <f t="shared" si="2"/>
        <v>3185855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3185855</v>
      </c>
      <c r="X48" s="41">
        <f t="shared" si="2"/>
        <v>-112731</v>
      </c>
      <c r="Y48" s="41">
        <f t="shared" si="2"/>
        <v>3298586</v>
      </c>
      <c r="Z48" s="42">
        <f>+IF(X48&lt;&gt;0,+(Y48/X48)*100,0)</f>
        <v>-2926.068250969121</v>
      </c>
      <c r="AA48" s="39">
        <f>+AA32-AA47</f>
        <v>-450924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-15479676</v>
      </c>
      <c r="D51" s="48">
        <f t="shared" si="3"/>
        <v>0</v>
      </c>
      <c r="E51" s="49">
        <f t="shared" si="3"/>
        <v>-450924</v>
      </c>
      <c r="F51" s="50">
        <f t="shared" si="3"/>
        <v>-450924</v>
      </c>
      <c r="G51" s="50">
        <f t="shared" si="3"/>
        <v>5856814</v>
      </c>
      <c r="H51" s="50">
        <f t="shared" si="3"/>
        <v>-1448877</v>
      </c>
      <c r="I51" s="50">
        <f t="shared" si="3"/>
        <v>-1222082</v>
      </c>
      <c r="J51" s="50">
        <f t="shared" si="3"/>
        <v>3185855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3185855</v>
      </c>
      <c r="X51" s="50">
        <f t="shared" si="3"/>
        <v>-112731</v>
      </c>
      <c r="Y51" s="50">
        <f t="shared" si="3"/>
        <v>3298586</v>
      </c>
      <c r="Z51" s="51">
        <f>+IF(X51&lt;&gt;0,+(Y51/X51)*100,0)</f>
        <v>-2926.068250969121</v>
      </c>
      <c r="AA51" s="48">
        <f>SUM(AA48:AA50)</f>
        <v>-450924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-15479676</v>
      </c>
      <c r="D53" s="54">
        <f>+D51-D52</f>
        <v>0</v>
      </c>
      <c r="E53" s="55">
        <f t="shared" si="4"/>
        <v>-450924</v>
      </c>
      <c r="F53" s="56">
        <f t="shared" si="4"/>
        <v>-450924</v>
      </c>
      <c r="G53" s="56">
        <f t="shared" si="4"/>
        <v>5856814</v>
      </c>
      <c r="H53" s="56">
        <f t="shared" si="4"/>
        <v>-1448877</v>
      </c>
      <c r="I53" s="56">
        <f t="shared" si="4"/>
        <v>-1222082</v>
      </c>
      <c r="J53" s="56">
        <f t="shared" si="4"/>
        <v>3185855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3185855</v>
      </c>
      <c r="X53" s="56">
        <f t="shared" si="4"/>
        <v>-112731</v>
      </c>
      <c r="Y53" s="56">
        <f t="shared" si="4"/>
        <v>3298586</v>
      </c>
      <c r="Z53" s="57">
        <f>+IF(X53&lt;&gt;0,+(Y53/X53)*100,0)</f>
        <v>-2926.068250969121</v>
      </c>
      <c r="AA53" s="54">
        <f>+AA51-AA52</f>
        <v>-450924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-15479676</v>
      </c>
      <c r="D56" s="48">
        <f>SUM(D53:D55)</f>
        <v>0</v>
      </c>
      <c r="E56" s="49">
        <f t="shared" si="5"/>
        <v>-450924</v>
      </c>
      <c r="F56" s="50">
        <f t="shared" si="5"/>
        <v>-450924</v>
      </c>
      <c r="G56" s="50">
        <f t="shared" si="5"/>
        <v>5856814</v>
      </c>
      <c r="H56" s="50">
        <f t="shared" si="5"/>
        <v>-1448877</v>
      </c>
      <c r="I56" s="50">
        <f t="shared" si="5"/>
        <v>-1222082</v>
      </c>
      <c r="J56" s="50">
        <f t="shared" si="5"/>
        <v>3185855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3185855</v>
      </c>
      <c r="X56" s="50">
        <f t="shared" si="5"/>
        <v>-112731</v>
      </c>
      <c r="Y56" s="50">
        <f t="shared" si="5"/>
        <v>3298586</v>
      </c>
      <c r="Z56" s="51">
        <f>+IF(X56&lt;&gt;0,+(Y56/X56)*100,0)</f>
        <v>-2926.068250969121</v>
      </c>
      <c r="AA56" s="48">
        <f>SUM(AA53:AA55)</f>
        <v>-450924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-15479676</v>
      </c>
      <c r="D59" s="65">
        <f>SUM(D56:D58)</f>
        <v>0</v>
      </c>
      <c r="E59" s="66">
        <f t="shared" si="6"/>
        <v>-450924</v>
      </c>
      <c r="F59" s="67">
        <f t="shared" si="6"/>
        <v>-450924</v>
      </c>
      <c r="G59" s="67">
        <f t="shared" si="6"/>
        <v>5856814</v>
      </c>
      <c r="H59" s="67">
        <f t="shared" si="6"/>
        <v>-1448877</v>
      </c>
      <c r="I59" s="67">
        <f t="shared" si="6"/>
        <v>-1222082</v>
      </c>
      <c r="J59" s="67">
        <f t="shared" si="6"/>
        <v>3185855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3185855</v>
      </c>
      <c r="X59" s="67">
        <f t="shared" si="6"/>
        <v>-112731</v>
      </c>
      <c r="Y59" s="67">
        <f t="shared" si="6"/>
        <v>3298586</v>
      </c>
      <c r="Z59" s="68">
        <f>+IF(X59&lt;&gt;0,+(Y59/X59)*100,0)</f>
        <v>-2926.068250969121</v>
      </c>
      <c r="AA59" s="65">
        <f>SUM(AA56:AA58)</f>
        <v>-450924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114157524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9141472</v>
      </c>
      <c r="J41" s="22">
        <v>9141472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9141472</v>
      </c>
      <c r="X41" s="22"/>
      <c r="Y41" s="22">
        <v>9141472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138215219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252372743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9141472</v>
      </c>
      <c r="J47" s="31">
        <f t="shared" si="1"/>
        <v>9141472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9141472</v>
      </c>
      <c r="X47" s="31">
        <f t="shared" si="1"/>
        <v>0</v>
      </c>
      <c r="Y47" s="31">
        <f t="shared" si="1"/>
        <v>9141472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-252372743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-9141472</v>
      </c>
      <c r="J48" s="41">
        <f t="shared" si="2"/>
        <v>-9141472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-9141472</v>
      </c>
      <c r="X48" s="41">
        <f t="shared" si="2"/>
        <v>0</v>
      </c>
      <c r="Y48" s="41">
        <f t="shared" si="2"/>
        <v>-9141472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-252372743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-9141472</v>
      </c>
      <c r="J51" s="50">
        <f t="shared" si="3"/>
        <v>-9141472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-9141472</v>
      </c>
      <c r="X51" s="50">
        <f t="shared" si="3"/>
        <v>0</v>
      </c>
      <c r="Y51" s="50">
        <f t="shared" si="3"/>
        <v>-9141472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-252372743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-9141472</v>
      </c>
      <c r="J53" s="56">
        <f t="shared" si="4"/>
        <v>-9141472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-9141472</v>
      </c>
      <c r="X53" s="56">
        <f t="shared" si="4"/>
        <v>0</v>
      </c>
      <c r="Y53" s="56">
        <f t="shared" si="4"/>
        <v>-9141472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-252372743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-9141472</v>
      </c>
      <c r="J56" s="50">
        <f t="shared" si="5"/>
        <v>-9141472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-9141472</v>
      </c>
      <c r="X56" s="50">
        <f t="shared" si="5"/>
        <v>0</v>
      </c>
      <c r="Y56" s="50">
        <f t="shared" si="5"/>
        <v>-9141472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-252372743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-9141472</v>
      </c>
      <c r="J59" s="67">
        <f t="shared" si="6"/>
        <v>-9141472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-9141472</v>
      </c>
      <c r="X59" s="67">
        <f t="shared" si="6"/>
        <v>0</v>
      </c>
      <c r="Y59" s="67">
        <f t="shared" si="6"/>
        <v>-9141472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26462462</v>
      </c>
      <c r="D8" s="20"/>
      <c r="E8" s="21">
        <v>20193227</v>
      </c>
      <c r="F8" s="22">
        <v>20193227</v>
      </c>
      <c r="G8" s="22">
        <v>2585</v>
      </c>
      <c r="H8" s="22"/>
      <c r="I8" s="22">
        <v>602537</v>
      </c>
      <c r="J8" s="22">
        <v>605122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605122</v>
      </c>
      <c r="X8" s="22">
        <v>5048298</v>
      </c>
      <c r="Y8" s="22">
        <v>-4443176</v>
      </c>
      <c r="Z8" s="23">
        <v>-88.013346280271094</v>
      </c>
      <c r="AA8" s="20">
        <v>20193227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6538573</v>
      </c>
      <c r="D13" s="20"/>
      <c r="E13" s="21">
        <v>6323842</v>
      </c>
      <c r="F13" s="22">
        <v>6323842</v>
      </c>
      <c r="G13" s="22">
        <v>-13153</v>
      </c>
      <c r="H13" s="22"/>
      <c r="I13" s="22">
        <v>189594</v>
      </c>
      <c r="J13" s="22">
        <v>176441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176441</v>
      </c>
      <c r="X13" s="22">
        <v>1580958</v>
      </c>
      <c r="Y13" s="22">
        <v>-1404517</v>
      </c>
      <c r="Z13" s="23">
        <v>-88.839614967633551</v>
      </c>
      <c r="AA13" s="20">
        <v>6323842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33001035</v>
      </c>
      <c r="D32" s="29">
        <f t="shared" ref="D32:Y32" si="0">SUM(D6:D31)</f>
        <v>0</v>
      </c>
      <c r="E32" s="30">
        <f t="shared" si="0"/>
        <v>26517069</v>
      </c>
      <c r="F32" s="31">
        <f t="shared" si="0"/>
        <v>26517069</v>
      </c>
      <c r="G32" s="31">
        <f t="shared" si="0"/>
        <v>-10568</v>
      </c>
      <c r="H32" s="31">
        <f t="shared" si="0"/>
        <v>0</v>
      </c>
      <c r="I32" s="31">
        <f t="shared" si="0"/>
        <v>792131</v>
      </c>
      <c r="J32" s="31">
        <f t="shared" si="0"/>
        <v>781563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781563</v>
      </c>
      <c r="X32" s="31">
        <f t="shared" si="0"/>
        <v>6629256</v>
      </c>
      <c r="Y32" s="31">
        <f t="shared" si="0"/>
        <v>-5847693</v>
      </c>
      <c r="Z32" s="32">
        <f>+IF(X32&lt;&gt;0,+(Y32/X32)*100,0)</f>
        <v>-88.210396460779307</v>
      </c>
      <c r="AA32" s="29">
        <f>SUM(AA6:AA31)</f>
        <v>26517069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8486723</v>
      </c>
      <c r="D34" s="20"/>
      <c r="E34" s="21">
        <v>13682261</v>
      </c>
      <c r="F34" s="22">
        <v>13682261</v>
      </c>
      <c r="G34" s="22"/>
      <c r="H34" s="22"/>
      <c r="I34" s="22">
        <v>692260</v>
      </c>
      <c r="J34" s="22">
        <v>692260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692260</v>
      </c>
      <c r="X34" s="22">
        <v>3420556</v>
      </c>
      <c r="Y34" s="22">
        <v>-2728296</v>
      </c>
      <c r="Z34" s="23">
        <v>-79.761769723986404</v>
      </c>
      <c r="AA34" s="20">
        <v>13682261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436718</v>
      </c>
      <c r="D37" s="20"/>
      <c r="E37" s="21">
        <v>263250</v>
      </c>
      <c r="F37" s="22">
        <v>263250</v>
      </c>
      <c r="G37" s="22"/>
      <c r="H37" s="22"/>
      <c r="I37" s="22">
        <v>6913</v>
      </c>
      <c r="J37" s="22">
        <v>6913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6913</v>
      </c>
      <c r="X37" s="22">
        <v>65811</v>
      </c>
      <c r="Y37" s="22">
        <v>-58898</v>
      </c>
      <c r="Z37" s="23">
        <v>-89.495677014480862</v>
      </c>
      <c r="AA37" s="20">
        <v>263250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4039000</v>
      </c>
      <c r="F38" s="22">
        <v>4039000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1009749</v>
      </c>
      <c r="Y38" s="22">
        <v>-1009749</v>
      </c>
      <c r="Z38" s="23">
        <v>-100</v>
      </c>
      <c r="AA38" s="20">
        <v>4039000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4798</v>
      </c>
      <c r="J41" s="22">
        <v>4798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4798</v>
      </c>
      <c r="X41" s="22"/>
      <c r="Y41" s="22">
        <v>4798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458165</v>
      </c>
      <c r="D44" s="20"/>
      <c r="E44" s="21">
        <v>543449</v>
      </c>
      <c r="F44" s="22">
        <v>543449</v>
      </c>
      <c r="G44" s="22"/>
      <c r="H44" s="22"/>
      <c r="I44" s="22">
        <v>16029</v>
      </c>
      <c r="J44" s="22">
        <v>16029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16029</v>
      </c>
      <c r="X44" s="22">
        <v>135862</v>
      </c>
      <c r="Y44" s="22">
        <v>-119833</v>
      </c>
      <c r="Z44" s="23">
        <v>-88.201999087309176</v>
      </c>
      <c r="AA44" s="20">
        <v>543449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9381606</v>
      </c>
      <c r="D47" s="29">
        <f t="shared" ref="D47:Y47" si="1">SUM(D34:D46)</f>
        <v>0</v>
      </c>
      <c r="E47" s="30">
        <f t="shared" si="1"/>
        <v>18527960</v>
      </c>
      <c r="F47" s="31">
        <f t="shared" si="1"/>
        <v>18527960</v>
      </c>
      <c r="G47" s="31">
        <f t="shared" si="1"/>
        <v>0</v>
      </c>
      <c r="H47" s="31">
        <f t="shared" si="1"/>
        <v>0</v>
      </c>
      <c r="I47" s="31">
        <f t="shared" si="1"/>
        <v>720000</v>
      </c>
      <c r="J47" s="31">
        <f t="shared" si="1"/>
        <v>720000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720000</v>
      </c>
      <c r="X47" s="31">
        <f t="shared" si="1"/>
        <v>4631978</v>
      </c>
      <c r="Y47" s="31">
        <f t="shared" si="1"/>
        <v>-3911978</v>
      </c>
      <c r="Z47" s="32">
        <f>+IF(X47&lt;&gt;0,+(Y47/X47)*100,0)</f>
        <v>-84.455884721386838</v>
      </c>
      <c r="AA47" s="29">
        <f>SUM(AA34:AA46)</f>
        <v>18527960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23619429</v>
      </c>
      <c r="D48" s="39">
        <f t="shared" si="2"/>
        <v>0</v>
      </c>
      <c r="E48" s="40">
        <f t="shared" si="2"/>
        <v>7989109</v>
      </c>
      <c r="F48" s="41">
        <f t="shared" si="2"/>
        <v>7989109</v>
      </c>
      <c r="G48" s="41">
        <f t="shared" si="2"/>
        <v>-10568</v>
      </c>
      <c r="H48" s="41">
        <f t="shared" si="2"/>
        <v>0</v>
      </c>
      <c r="I48" s="41">
        <f t="shared" si="2"/>
        <v>72131</v>
      </c>
      <c r="J48" s="41">
        <f t="shared" si="2"/>
        <v>61563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61563</v>
      </c>
      <c r="X48" s="41">
        <f t="shared" si="2"/>
        <v>1997278</v>
      </c>
      <c r="Y48" s="41">
        <f t="shared" si="2"/>
        <v>-1935715</v>
      </c>
      <c r="Z48" s="42">
        <f>+IF(X48&lt;&gt;0,+(Y48/X48)*100,0)</f>
        <v>-96.917654928357493</v>
      </c>
      <c r="AA48" s="39">
        <f>+AA32-AA47</f>
        <v>7989109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23619429</v>
      </c>
      <c r="D51" s="48">
        <f t="shared" si="3"/>
        <v>0</v>
      </c>
      <c r="E51" s="49">
        <f t="shared" si="3"/>
        <v>7989109</v>
      </c>
      <c r="F51" s="50">
        <f t="shared" si="3"/>
        <v>7989109</v>
      </c>
      <c r="G51" s="50">
        <f t="shared" si="3"/>
        <v>-10568</v>
      </c>
      <c r="H51" s="50">
        <f t="shared" si="3"/>
        <v>0</v>
      </c>
      <c r="I51" s="50">
        <f t="shared" si="3"/>
        <v>72131</v>
      </c>
      <c r="J51" s="50">
        <f t="shared" si="3"/>
        <v>61563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61563</v>
      </c>
      <c r="X51" s="50">
        <f t="shared" si="3"/>
        <v>1997278</v>
      </c>
      <c r="Y51" s="50">
        <f t="shared" si="3"/>
        <v>-1935715</v>
      </c>
      <c r="Z51" s="51">
        <f>+IF(X51&lt;&gt;0,+(Y51/X51)*100,0)</f>
        <v>-96.917654928357493</v>
      </c>
      <c r="AA51" s="48">
        <f>SUM(AA48:AA50)</f>
        <v>7989109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23619429</v>
      </c>
      <c r="D53" s="54">
        <f>+D51-D52</f>
        <v>0</v>
      </c>
      <c r="E53" s="55">
        <f t="shared" si="4"/>
        <v>7989109</v>
      </c>
      <c r="F53" s="56">
        <f t="shared" si="4"/>
        <v>7989109</v>
      </c>
      <c r="G53" s="56">
        <f t="shared" si="4"/>
        <v>-10568</v>
      </c>
      <c r="H53" s="56">
        <f t="shared" si="4"/>
        <v>0</v>
      </c>
      <c r="I53" s="56">
        <f t="shared" si="4"/>
        <v>72131</v>
      </c>
      <c r="J53" s="56">
        <f t="shared" si="4"/>
        <v>61563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61563</v>
      </c>
      <c r="X53" s="56">
        <f t="shared" si="4"/>
        <v>1997278</v>
      </c>
      <c r="Y53" s="56">
        <f t="shared" si="4"/>
        <v>-1935715</v>
      </c>
      <c r="Z53" s="57">
        <f>+IF(X53&lt;&gt;0,+(Y53/X53)*100,0)</f>
        <v>-96.917654928357493</v>
      </c>
      <c r="AA53" s="54">
        <f>+AA51-AA52</f>
        <v>7989109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23619429</v>
      </c>
      <c r="D56" s="48">
        <f>SUM(D53:D55)</f>
        <v>0</v>
      </c>
      <c r="E56" s="49">
        <f t="shared" si="5"/>
        <v>7989109</v>
      </c>
      <c r="F56" s="50">
        <f t="shared" si="5"/>
        <v>7989109</v>
      </c>
      <c r="G56" s="50">
        <f t="shared" si="5"/>
        <v>-10568</v>
      </c>
      <c r="H56" s="50">
        <f t="shared" si="5"/>
        <v>0</v>
      </c>
      <c r="I56" s="50">
        <f t="shared" si="5"/>
        <v>72131</v>
      </c>
      <c r="J56" s="50">
        <f t="shared" si="5"/>
        <v>61563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61563</v>
      </c>
      <c r="X56" s="50">
        <f t="shared" si="5"/>
        <v>1997278</v>
      </c>
      <c r="Y56" s="50">
        <f t="shared" si="5"/>
        <v>-1935715</v>
      </c>
      <c r="Z56" s="51">
        <f>+IF(X56&lt;&gt;0,+(Y56/X56)*100,0)</f>
        <v>-96.917654928357493</v>
      </c>
      <c r="AA56" s="48">
        <f>SUM(AA53:AA55)</f>
        <v>7989109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23619429</v>
      </c>
      <c r="D59" s="65">
        <f>SUM(D56:D58)</f>
        <v>0</v>
      </c>
      <c r="E59" s="66">
        <f t="shared" si="6"/>
        <v>7989109</v>
      </c>
      <c r="F59" s="67">
        <f t="shared" si="6"/>
        <v>7989109</v>
      </c>
      <c r="G59" s="67">
        <f t="shared" si="6"/>
        <v>-10568</v>
      </c>
      <c r="H59" s="67">
        <f t="shared" si="6"/>
        <v>0</v>
      </c>
      <c r="I59" s="67">
        <f t="shared" si="6"/>
        <v>72131</v>
      </c>
      <c r="J59" s="67">
        <f t="shared" si="6"/>
        <v>61563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61563</v>
      </c>
      <c r="X59" s="67">
        <f t="shared" si="6"/>
        <v>1997278</v>
      </c>
      <c r="Y59" s="67">
        <f t="shared" si="6"/>
        <v>-1935715</v>
      </c>
      <c r="Z59" s="68">
        <f>+IF(X59&lt;&gt;0,+(Y59/X59)*100,0)</f>
        <v>-96.917654928357493</v>
      </c>
      <c r="AA59" s="65">
        <f>SUM(AA56:AA58)</f>
        <v>7989109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12255534</v>
      </c>
      <c r="D8" s="20"/>
      <c r="E8" s="21">
        <v>13548180</v>
      </c>
      <c r="F8" s="22">
        <v>13548180</v>
      </c>
      <c r="G8" s="22">
        <v>1423445</v>
      </c>
      <c r="H8" s="22">
        <v>1257411</v>
      </c>
      <c r="I8" s="22">
        <v>1329797</v>
      </c>
      <c r="J8" s="22">
        <v>4010653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4010653</v>
      </c>
      <c r="X8" s="22">
        <v>3387045</v>
      </c>
      <c r="Y8" s="22">
        <v>623608</v>
      </c>
      <c r="Z8" s="23">
        <v>18.411565243449672</v>
      </c>
      <c r="AA8" s="20">
        <v>13548180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12255534</v>
      </c>
      <c r="D32" s="29">
        <f t="shared" ref="D32:Y32" si="0">SUM(D6:D31)</f>
        <v>0</v>
      </c>
      <c r="E32" s="30">
        <f t="shared" si="0"/>
        <v>13548180</v>
      </c>
      <c r="F32" s="31">
        <f t="shared" si="0"/>
        <v>13548180</v>
      </c>
      <c r="G32" s="31">
        <f t="shared" si="0"/>
        <v>1423445</v>
      </c>
      <c r="H32" s="31">
        <f t="shared" si="0"/>
        <v>1257411</v>
      </c>
      <c r="I32" s="31">
        <f t="shared" si="0"/>
        <v>1329797</v>
      </c>
      <c r="J32" s="31">
        <f t="shared" si="0"/>
        <v>4010653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4010653</v>
      </c>
      <c r="X32" s="31">
        <f t="shared" si="0"/>
        <v>3387045</v>
      </c>
      <c r="Y32" s="31">
        <f t="shared" si="0"/>
        <v>623608</v>
      </c>
      <c r="Z32" s="32">
        <f>+IF(X32&lt;&gt;0,+(Y32/X32)*100,0)</f>
        <v>18.411565243449672</v>
      </c>
      <c r="AA32" s="29">
        <f>SUM(AA6:AA31)</f>
        <v>13548180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7615969</v>
      </c>
      <c r="D34" s="20"/>
      <c r="E34" s="21">
        <v>7938060</v>
      </c>
      <c r="F34" s="22">
        <v>7938060</v>
      </c>
      <c r="G34" s="22">
        <v>747910</v>
      </c>
      <c r="H34" s="22"/>
      <c r="I34" s="22">
        <v>1397144</v>
      </c>
      <c r="J34" s="22">
        <v>2145054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2145054</v>
      </c>
      <c r="X34" s="22">
        <v>1984515</v>
      </c>
      <c r="Y34" s="22">
        <v>160539</v>
      </c>
      <c r="Z34" s="23">
        <v>8.0895836010309825</v>
      </c>
      <c r="AA34" s="20">
        <v>7938060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206575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6075288</v>
      </c>
      <c r="F38" s="22">
        <v>6075288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1518822</v>
      </c>
      <c r="Y38" s="22">
        <v>-1518822</v>
      </c>
      <c r="Z38" s="23">
        <v>-100</v>
      </c>
      <c r="AA38" s="20">
        <v>6075288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84264</v>
      </c>
      <c r="F41" s="22">
        <v>84264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21066</v>
      </c>
      <c r="Y41" s="22">
        <v>-21066</v>
      </c>
      <c r="Z41" s="23">
        <v>-100</v>
      </c>
      <c r="AA41" s="20">
        <v>84264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64355</v>
      </c>
      <c r="D44" s="20"/>
      <c r="E44" s="21">
        <v>64632</v>
      </c>
      <c r="F44" s="22">
        <v>64632</v>
      </c>
      <c r="G44" s="22">
        <v>6252</v>
      </c>
      <c r="H44" s="22"/>
      <c r="I44" s="22">
        <v>11540</v>
      </c>
      <c r="J44" s="22">
        <v>17792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17792</v>
      </c>
      <c r="X44" s="22">
        <v>16158</v>
      </c>
      <c r="Y44" s="22">
        <v>1634</v>
      </c>
      <c r="Z44" s="23">
        <v>10.112637702685975</v>
      </c>
      <c r="AA44" s="20">
        <v>64632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7886899</v>
      </c>
      <c r="D47" s="29">
        <f t="shared" ref="D47:Y47" si="1">SUM(D34:D46)</f>
        <v>0</v>
      </c>
      <c r="E47" s="30">
        <f t="shared" si="1"/>
        <v>14162244</v>
      </c>
      <c r="F47" s="31">
        <f t="shared" si="1"/>
        <v>14162244</v>
      </c>
      <c r="G47" s="31">
        <f t="shared" si="1"/>
        <v>754162</v>
      </c>
      <c r="H47" s="31">
        <f t="shared" si="1"/>
        <v>0</v>
      </c>
      <c r="I47" s="31">
        <f t="shared" si="1"/>
        <v>1408684</v>
      </c>
      <c r="J47" s="31">
        <f t="shared" si="1"/>
        <v>2162846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2162846</v>
      </c>
      <c r="X47" s="31">
        <f t="shared" si="1"/>
        <v>3540561</v>
      </c>
      <c r="Y47" s="31">
        <f t="shared" si="1"/>
        <v>-1377715</v>
      </c>
      <c r="Z47" s="32">
        <f>+IF(X47&lt;&gt;0,+(Y47/X47)*100,0)</f>
        <v>-38.912336208866336</v>
      </c>
      <c r="AA47" s="29">
        <f>SUM(AA34:AA46)</f>
        <v>14162244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4368635</v>
      </c>
      <c r="D48" s="39">
        <f t="shared" si="2"/>
        <v>0</v>
      </c>
      <c r="E48" s="40">
        <f t="shared" si="2"/>
        <v>-614064</v>
      </c>
      <c r="F48" s="41">
        <f t="shared" si="2"/>
        <v>-614064</v>
      </c>
      <c r="G48" s="41">
        <f t="shared" si="2"/>
        <v>669283</v>
      </c>
      <c r="H48" s="41">
        <f t="shared" si="2"/>
        <v>1257411</v>
      </c>
      <c r="I48" s="41">
        <f t="shared" si="2"/>
        <v>-78887</v>
      </c>
      <c r="J48" s="41">
        <f t="shared" si="2"/>
        <v>1847807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1847807</v>
      </c>
      <c r="X48" s="41">
        <f t="shared" si="2"/>
        <v>-153516</v>
      </c>
      <c r="Y48" s="41">
        <f t="shared" si="2"/>
        <v>2001323</v>
      </c>
      <c r="Z48" s="42">
        <f>+IF(X48&lt;&gt;0,+(Y48/X48)*100,0)</f>
        <v>-1303.6575992079001</v>
      </c>
      <c r="AA48" s="39">
        <f>+AA32-AA47</f>
        <v>-614064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4368635</v>
      </c>
      <c r="D51" s="48">
        <f t="shared" si="3"/>
        <v>0</v>
      </c>
      <c r="E51" s="49">
        <f t="shared" si="3"/>
        <v>-614064</v>
      </c>
      <c r="F51" s="50">
        <f t="shared" si="3"/>
        <v>-614064</v>
      </c>
      <c r="G51" s="50">
        <f t="shared" si="3"/>
        <v>669283</v>
      </c>
      <c r="H51" s="50">
        <f t="shared" si="3"/>
        <v>1257411</v>
      </c>
      <c r="I51" s="50">
        <f t="shared" si="3"/>
        <v>-78887</v>
      </c>
      <c r="J51" s="50">
        <f t="shared" si="3"/>
        <v>1847807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1847807</v>
      </c>
      <c r="X51" s="50">
        <f t="shared" si="3"/>
        <v>-153516</v>
      </c>
      <c r="Y51" s="50">
        <f t="shared" si="3"/>
        <v>2001323</v>
      </c>
      <c r="Z51" s="51">
        <f>+IF(X51&lt;&gt;0,+(Y51/X51)*100,0)</f>
        <v>-1303.6575992079001</v>
      </c>
      <c r="AA51" s="48">
        <f>SUM(AA48:AA50)</f>
        <v>-614064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4368635</v>
      </c>
      <c r="D53" s="54">
        <f>+D51-D52</f>
        <v>0</v>
      </c>
      <c r="E53" s="55">
        <f t="shared" si="4"/>
        <v>-614064</v>
      </c>
      <c r="F53" s="56">
        <f t="shared" si="4"/>
        <v>-614064</v>
      </c>
      <c r="G53" s="56">
        <f t="shared" si="4"/>
        <v>669283</v>
      </c>
      <c r="H53" s="56">
        <f t="shared" si="4"/>
        <v>1257411</v>
      </c>
      <c r="I53" s="56">
        <f t="shared" si="4"/>
        <v>-78887</v>
      </c>
      <c r="J53" s="56">
        <f t="shared" si="4"/>
        <v>1847807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1847807</v>
      </c>
      <c r="X53" s="56">
        <f t="shared" si="4"/>
        <v>-153516</v>
      </c>
      <c r="Y53" s="56">
        <f t="shared" si="4"/>
        <v>2001323</v>
      </c>
      <c r="Z53" s="57">
        <f>+IF(X53&lt;&gt;0,+(Y53/X53)*100,0)</f>
        <v>-1303.6575992079001</v>
      </c>
      <c r="AA53" s="54">
        <f>+AA51-AA52</f>
        <v>-614064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4368635</v>
      </c>
      <c r="D56" s="48">
        <f>SUM(D53:D55)</f>
        <v>0</v>
      </c>
      <c r="E56" s="49">
        <f t="shared" si="5"/>
        <v>-614064</v>
      </c>
      <c r="F56" s="50">
        <f t="shared" si="5"/>
        <v>-614064</v>
      </c>
      <c r="G56" s="50">
        <f t="shared" si="5"/>
        <v>669283</v>
      </c>
      <c r="H56" s="50">
        <f t="shared" si="5"/>
        <v>1257411</v>
      </c>
      <c r="I56" s="50">
        <f t="shared" si="5"/>
        <v>-78887</v>
      </c>
      <c r="J56" s="50">
        <f t="shared" si="5"/>
        <v>1847807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1847807</v>
      </c>
      <c r="X56" s="50">
        <f t="shared" si="5"/>
        <v>-153516</v>
      </c>
      <c r="Y56" s="50">
        <f t="shared" si="5"/>
        <v>2001323</v>
      </c>
      <c r="Z56" s="51">
        <f>+IF(X56&lt;&gt;0,+(Y56/X56)*100,0)</f>
        <v>-1303.6575992079001</v>
      </c>
      <c r="AA56" s="48">
        <f>SUM(AA53:AA55)</f>
        <v>-614064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4368635</v>
      </c>
      <c r="D59" s="65">
        <f>SUM(D56:D58)</f>
        <v>0</v>
      </c>
      <c r="E59" s="66">
        <f t="shared" si="6"/>
        <v>-614064</v>
      </c>
      <c r="F59" s="67">
        <f t="shared" si="6"/>
        <v>-614064</v>
      </c>
      <c r="G59" s="67">
        <f t="shared" si="6"/>
        <v>669283</v>
      </c>
      <c r="H59" s="67">
        <f t="shared" si="6"/>
        <v>1257411</v>
      </c>
      <c r="I59" s="67">
        <f t="shared" si="6"/>
        <v>-78887</v>
      </c>
      <c r="J59" s="67">
        <f t="shared" si="6"/>
        <v>1847807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1847807</v>
      </c>
      <c r="X59" s="67">
        <f t="shared" si="6"/>
        <v>-153516</v>
      </c>
      <c r="Y59" s="67">
        <f t="shared" si="6"/>
        <v>2001323</v>
      </c>
      <c r="Z59" s="68">
        <f>+IF(X59&lt;&gt;0,+(Y59/X59)*100,0)</f>
        <v>-1303.6575992079001</v>
      </c>
      <c r="AA59" s="65">
        <f>SUM(AA56:AA58)</f>
        <v>-614064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3258845</v>
      </c>
      <c r="F8" s="22">
        <v>3258845</v>
      </c>
      <c r="G8" s="22"/>
      <c r="H8" s="22">
        <v>265102</v>
      </c>
      <c r="I8" s="22">
        <v>259547</v>
      </c>
      <c r="J8" s="22">
        <v>524649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524649</v>
      </c>
      <c r="X8" s="22">
        <v>814713</v>
      </c>
      <c r="Y8" s="22">
        <v>-290064</v>
      </c>
      <c r="Z8" s="23">
        <v>-35.603212419588246</v>
      </c>
      <c r="AA8" s="20">
        <v>3258845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771102</v>
      </c>
      <c r="F13" s="22">
        <v>771102</v>
      </c>
      <c r="G13" s="22"/>
      <c r="H13" s="22">
        <v>80446</v>
      </c>
      <c r="I13" s="22">
        <v>81552</v>
      </c>
      <c r="J13" s="22">
        <v>161998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161998</v>
      </c>
      <c r="X13" s="22">
        <v>192777</v>
      </c>
      <c r="Y13" s="22">
        <v>-30779</v>
      </c>
      <c r="Z13" s="23">
        <v>-15.966116289806356</v>
      </c>
      <c r="AA13" s="20">
        <v>771102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4029947</v>
      </c>
      <c r="F32" s="31">
        <f t="shared" si="0"/>
        <v>4029947</v>
      </c>
      <c r="G32" s="31">
        <f t="shared" si="0"/>
        <v>0</v>
      </c>
      <c r="H32" s="31">
        <f t="shared" si="0"/>
        <v>345548</v>
      </c>
      <c r="I32" s="31">
        <f t="shared" si="0"/>
        <v>341099</v>
      </c>
      <c r="J32" s="31">
        <f t="shared" si="0"/>
        <v>686647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686647</v>
      </c>
      <c r="X32" s="31">
        <f t="shared" si="0"/>
        <v>1007490</v>
      </c>
      <c r="Y32" s="31">
        <f t="shared" si="0"/>
        <v>-320843</v>
      </c>
      <c r="Z32" s="32">
        <f>+IF(X32&lt;&gt;0,+(Y32/X32)*100,0)</f>
        <v>-31.845775144170162</v>
      </c>
      <c r="AA32" s="29">
        <f>SUM(AA6:AA31)</f>
        <v>4029947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7971502</v>
      </c>
      <c r="F34" s="22">
        <v>7971502</v>
      </c>
      <c r="G34" s="22"/>
      <c r="H34" s="22">
        <v>288068</v>
      </c>
      <c r="I34" s="22">
        <v>273403</v>
      </c>
      <c r="J34" s="22">
        <v>561471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561471</v>
      </c>
      <c r="X34" s="22">
        <v>1992870</v>
      </c>
      <c r="Y34" s="22">
        <v>-1431399</v>
      </c>
      <c r="Z34" s="23">
        <v>-71.826009724668438</v>
      </c>
      <c r="AA34" s="20">
        <v>7971502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50000</v>
      </c>
      <c r="F37" s="22">
        <v>50000</v>
      </c>
      <c r="G37" s="22"/>
      <c r="H37" s="22"/>
      <c r="I37" s="22">
        <v>1730</v>
      </c>
      <c r="J37" s="22">
        <v>1730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1730</v>
      </c>
      <c r="X37" s="22">
        <v>12501</v>
      </c>
      <c r="Y37" s="22">
        <v>-10771</v>
      </c>
      <c r="Z37" s="23">
        <v>-86.161107111431093</v>
      </c>
      <c r="AA37" s="20">
        <v>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1350000</v>
      </c>
      <c r="F41" s="22">
        <v>1350000</v>
      </c>
      <c r="G41" s="22"/>
      <c r="H41" s="22">
        <v>436985</v>
      </c>
      <c r="I41" s="22">
        <v>276345</v>
      </c>
      <c r="J41" s="22">
        <v>713330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713330</v>
      </c>
      <c r="X41" s="22">
        <v>337500</v>
      </c>
      <c r="Y41" s="22">
        <v>375830</v>
      </c>
      <c r="Z41" s="23">
        <v>111.35703703703703</v>
      </c>
      <c r="AA41" s="20">
        <v>1350000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9401502</v>
      </c>
      <c r="F47" s="31">
        <f t="shared" si="1"/>
        <v>9401502</v>
      </c>
      <c r="G47" s="31">
        <f t="shared" si="1"/>
        <v>0</v>
      </c>
      <c r="H47" s="31">
        <f t="shared" si="1"/>
        <v>725053</v>
      </c>
      <c r="I47" s="31">
        <f t="shared" si="1"/>
        <v>551478</v>
      </c>
      <c r="J47" s="31">
        <f t="shared" si="1"/>
        <v>1276531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1276531</v>
      </c>
      <c r="X47" s="31">
        <f t="shared" si="1"/>
        <v>2350371</v>
      </c>
      <c r="Y47" s="31">
        <f t="shared" si="1"/>
        <v>-1073840</v>
      </c>
      <c r="Z47" s="32">
        <f>+IF(X47&lt;&gt;0,+(Y47/X47)*100,0)</f>
        <v>-45.688106260671184</v>
      </c>
      <c r="AA47" s="29">
        <f>SUM(AA34:AA46)</f>
        <v>9401502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-5371555</v>
      </c>
      <c r="F48" s="41">
        <f t="shared" si="2"/>
        <v>-5371555</v>
      </c>
      <c r="G48" s="41">
        <f t="shared" si="2"/>
        <v>0</v>
      </c>
      <c r="H48" s="41">
        <f t="shared" si="2"/>
        <v>-379505</v>
      </c>
      <c r="I48" s="41">
        <f t="shared" si="2"/>
        <v>-210379</v>
      </c>
      <c r="J48" s="41">
        <f t="shared" si="2"/>
        <v>-589884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-589884</v>
      </c>
      <c r="X48" s="41">
        <f t="shared" si="2"/>
        <v>-1342881</v>
      </c>
      <c r="Y48" s="41">
        <f t="shared" si="2"/>
        <v>752997</v>
      </c>
      <c r="Z48" s="42">
        <f>+IF(X48&lt;&gt;0,+(Y48/X48)*100,0)</f>
        <v>-56.073248485904557</v>
      </c>
      <c r="AA48" s="39">
        <f>+AA32-AA47</f>
        <v>-5371555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-5371555</v>
      </c>
      <c r="F51" s="50">
        <f t="shared" si="3"/>
        <v>-5371555</v>
      </c>
      <c r="G51" s="50">
        <f t="shared" si="3"/>
        <v>0</v>
      </c>
      <c r="H51" s="50">
        <f t="shared" si="3"/>
        <v>-379505</v>
      </c>
      <c r="I51" s="50">
        <f t="shared" si="3"/>
        <v>-210379</v>
      </c>
      <c r="J51" s="50">
        <f t="shared" si="3"/>
        <v>-589884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-589884</v>
      </c>
      <c r="X51" s="50">
        <f t="shared" si="3"/>
        <v>-1342881</v>
      </c>
      <c r="Y51" s="50">
        <f t="shared" si="3"/>
        <v>752997</v>
      </c>
      <c r="Z51" s="51">
        <f>+IF(X51&lt;&gt;0,+(Y51/X51)*100,0)</f>
        <v>-56.073248485904557</v>
      </c>
      <c r="AA51" s="48">
        <f>SUM(AA48:AA50)</f>
        <v>-5371555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-5371555</v>
      </c>
      <c r="F53" s="56">
        <f t="shared" si="4"/>
        <v>-5371555</v>
      </c>
      <c r="G53" s="56">
        <f t="shared" si="4"/>
        <v>0</v>
      </c>
      <c r="H53" s="56">
        <f t="shared" si="4"/>
        <v>-379505</v>
      </c>
      <c r="I53" s="56">
        <f t="shared" si="4"/>
        <v>-210379</v>
      </c>
      <c r="J53" s="56">
        <f t="shared" si="4"/>
        <v>-589884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-589884</v>
      </c>
      <c r="X53" s="56">
        <f t="shared" si="4"/>
        <v>-1342881</v>
      </c>
      <c r="Y53" s="56">
        <f t="shared" si="4"/>
        <v>752997</v>
      </c>
      <c r="Z53" s="57">
        <f>+IF(X53&lt;&gt;0,+(Y53/X53)*100,0)</f>
        <v>-56.073248485904557</v>
      </c>
      <c r="AA53" s="54">
        <f>+AA51-AA52</f>
        <v>-5371555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-5371555</v>
      </c>
      <c r="F56" s="50">
        <f t="shared" si="5"/>
        <v>-5371555</v>
      </c>
      <c r="G56" s="50">
        <f t="shared" si="5"/>
        <v>0</v>
      </c>
      <c r="H56" s="50">
        <f t="shared" si="5"/>
        <v>-379505</v>
      </c>
      <c r="I56" s="50">
        <f t="shared" si="5"/>
        <v>-210379</v>
      </c>
      <c r="J56" s="50">
        <f t="shared" si="5"/>
        <v>-589884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-589884</v>
      </c>
      <c r="X56" s="50">
        <f t="shared" si="5"/>
        <v>-1342881</v>
      </c>
      <c r="Y56" s="50">
        <f t="shared" si="5"/>
        <v>752997</v>
      </c>
      <c r="Z56" s="51">
        <f>+IF(X56&lt;&gt;0,+(Y56/X56)*100,0)</f>
        <v>-56.073248485904557</v>
      </c>
      <c r="AA56" s="48">
        <f>SUM(AA53:AA55)</f>
        <v>-5371555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-5371555</v>
      </c>
      <c r="F59" s="67">
        <f t="shared" si="6"/>
        <v>-5371555</v>
      </c>
      <c r="G59" s="67">
        <f t="shared" si="6"/>
        <v>0</v>
      </c>
      <c r="H59" s="67">
        <f t="shared" si="6"/>
        <v>-379505</v>
      </c>
      <c r="I59" s="67">
        <f t="shared" si="6"/>
        <v>-210379</v>
      </c>
      <c r="J59" s="67">
        <f t="shared" si="6"/>
        <v>-589884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-589884</v>
      </c>
      <c r="X59" s="67">
        <f t="shared" si="6"/>
        <v>-1342881</v>
      </c>
      <c r="Y59" s="67">
        <f t="shared" si="6"/>
        <v>752997</v>
      </c>
      <c r="Z59" s="68">
        <f>+IF(X59&lt;&gt;0,+(Y59/X59)*100,0)</f>
        <v>-56.073248485904557</v>
      </c>
      <c r="AA59" s="65">
        <f>SUM(AA56:AA58)</f>
        <v>-5371555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16217418</v>
      </c>
      <c r="F8" s="22">
        <v>16217418</v>
      </c>
      <c r="G8" s="22">
        <v>1463445</v>
      </c>
      <c r="H8" s="22">
        <v>1462539</v>
      </c>
      <c r="I8" s="22">
        <v>1460569</v>
      </c>
      <c r="J8" s="22">
        <v>4386553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4386553</v>
      </c>
      <c r="X8" s="22">
        <v>4054356</v>
      </c>
      <c r="Y8" s="22">
        <v>332197</v>
      </c>
      <c r="Z8" s="23">
        <v>8.1935824086488704</v>
      </c>
      <c r="AA8" s="20">
        <v>16217418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9993082</v>
      </c>
      <c r="F13" s="22">
        <v>9993082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2498271</v>
      </c>
      <c r="Y13" s="22">
        <v>-2498271</v>
      </c>
      <c r="Z13" s="23">
        <v>-100</v>
      </c>
      <c r="AA13" s="20">
        <v>9993082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26210500</v>
      </c>
      <c r="F32" s="31">
        <f t="shared" si="0"/>
        <v>26210500</v>
      </c>
      <c r="G32" s="31">
        <f t="shared" si="0"/>
        <v>1463445</v>
      </c>
      <c r="H32" s="31">
        <f t="shared" si="0"/>
        <v>1462539</v>
      </c>
      <c r="I32" s="31">
        <f t="shared" si="0"/>
        <v>1460569</v>
      </c>
      <c r="J32" s="31">
        <f t="shared" si="0"/>
        <v>4386553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4386553</v>
      </c>
      <c r="X32" s="31">
        <f t="shared" si="0"/>
        <v>6552627</v>
      </c>
      <c r="Y32" s="31">
        <f t="shared" si="0"/>
        <v>-2166074</v>
      </c>
      <c r="Z32" s="32">
        <f>+IF(X32&lt;&gt;0,+(Y32/X32)*100,0)</f>
        <v>-33.056574103790737</v>
      </c>
      <c r="AA32" s="29">
        <f>SUM(AA6:AA31)</f>
        <v>26210500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2872415</v>
      </c>
      <c r="F34" s="22">
        <v>2872415</v>
      </c>
      <c r="G34" s="22">
        <v>220947</v>
      </c>
      <c r="H34" s="22">
        <v>247437</v>
      </c>
      <c r="I34" s="22">
        <v>217364</v>
      </c>
      <c r="J34" s="22">
        <v>685748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685748</v>
      </c>
      <c r="X34" s="22">
        <v>718107</v>
      </c>
      <c r="Y34" s="22">
        <v>-32359</v>
      </c>
      <c r="Z34" s="23">
        <v>-4.5061529827727629</v>
      </c>
      <c r="AA34" s="20">
        <v>2872415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3405300</v>
      </c>
      <c r="F41" s="22">
        <v>3405300</v>
      </c>
      <c r="G41" s="22">
        <v>363189</v>
      </c>
      <c r="H41" s="22">
        <v>554854</v>
      </c>
      <c r="I41" s="22">
        <v>678658</v>
      </c>
      <c r="J41" s="22">
        <v>1596701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1596701</v>
      </c>
      <c r="X41" s="22">
        <v>851325</v>
      </c>
      <c r="Y41" s="22">
        <v>745376</v>
      </c>
      <c r="Z41" s="23">
        <v>87.554811617184981</v>
      </c>
      <c r="AA41" s="20">
        <v>3405300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6277715</v>
      </c>
      <c r="F47" s="31">
        <f t="shared" si="1"/>
        <v>6277715</v>
      </c>
      <c r="G47" s="31">
        <f t="shared" si="1"/>
        <v>584136</v>
      </c>
      <c r="H47" s="31">
        <f t="shared" si="1"/>
        <v>802291</v>
      </c>
      <c r="I47" s="31">
        <f t="shared" si="1"/>
        <v>896022</v>
      </c>
      <c r="J47" s="31">
        <f t="shared" si="1"/>
        <v>2282449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2282449</v>
      </c>
      <c r="X47" s="31">
        <f t="shared" si="1"/>
        <v>1569432</v>
      </c>
      <c r="Y47" s="31">
        <f t="shared" si="1"/>
        <v>713017</v>
      </c>
      <c r="Z47" s="32">
        <f>+IF(X47&lt;&gt;0,+(Y47/X47)*100,0)</f>
        <v>45.431531917279628</v>
      </c>
      <c r="AA47" s="29">
        <f>SUM(AA34:AA46)</f>
        <v>6277715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19932785</v>
      </c>
      <c r="F48" s="41">
        <f t="shared" si="2"/>
        <v>19932785</v>
      </c>
      <c r="G48" s="41">
        <f t="shared" si="2"/>
        <v>879309</v>
      </c>
      <c r="H48" s="41">
        <f t="shared" si="2"/>
        <v>660248</v>
      </c>
      <c r="I48" s="41">
        <f t="shared" si="2"/>
        <v>564547</v>
      </c>
      <c r="J48" s="41">
        <f t="shared" si="2"/>
        <v>2104104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2104104</v>
      </c>
      <c r="X48" s="41">
        <f t="shared" si="2"/>
        <v>4983195</v>
      </c>
      <c r="Y48" s="41">
        <f t="shared" si="2"/>
        <v>-2879091</v>
      </c>
      <c r="Z48" s="42">
        <f>+IF(X48&lt;&gt;0,+(Y48/X48)*100,0)</f>
        <v>-57.776005153320313</v>
      </c>
      <c r="AA48" s="39">
        <f>+AA32-AA47</f>
        <v>19932785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>
        <v>14511199</v>
      </c>
      <c r="J49" s="22">
        <v>14511199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14511199</v>
      </c>
      <c r="X49" s="22"/>
      <c r="Y49" s="22">
        <v>14511199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19932785</v>
      </c>
      <c r="F51" s="50">
        <f t="shared" si="3"/>
        <v>19932785</v>
      </c>
      <c r="G51" s="50">
        <f t="shared" si="3"/>
        <v>879309</v>
      </c>
      <c r="H51" s="50">
        <f t="shared" si="3"/>
        <v>660248</v>
      </c>
      <c r="I51" s="50">
        <f t="shared" si="3"/>
        <v>15075746</v>
      </c>
      <c r="J51" s="50">
        <f t="shared" si="3"/>
        <v>16615303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16615303</v>
      </c>
      <c r="X51" s="50">
        <f t="shared" si="3"/>
        <v>4983195</v>
      </c>
      <c r="Y51" s="50">
        <f t="shared" si="3"/>
        <v>11632108</v>
      </c>
      <c r="Z51" s="51">
        <f>+IF(X51&lt;&gt;0,+(Y51/X51)*100,0)</f>
        <v>233.42670716277408</v>
      </c>
      <c r="AA51" s="48">
        <f>SUM(AA48:AA50)</f>
        <v>19932785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19932785</v>
      </c>
      <c r="F53" s="56">
        <f t="shared" si="4"/>
        <v>19932785</v>
      </c>
      <c r="G53" s="56">
        <f t="shared" si="4"/>
        <v>879309</v>
      </c>
      <c r="H53" s="56">
        <f t="shared" si="4"/>
        <v>660248</v>
      </c>
      <c r="I53" s="56">
        <f t="shared" si="4"/>
        <v>15075746</v>
      </c>
      <c r="J53" s="56">
        <f t="shared" si="4"/>
        <v>16615303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16615303</v>
      </c>
      <c r="X53" s="56">
        <f t="shared" si="4"/>
        <v>4983195</v>
      </c>
      <c r="Y53" s="56">
        <f t="shared" si="4"/>
        <v>11632108</v>
      </c>
      <c r="Z53" s="57">
        <f>+IF(X53&lt;&gt;0,+(Y53/X53)*100,0)</f>
        <v>233.42670716277408</v>
      </c>
      <c r="AA53" s="54">
        <f>+AA51-AA52</f>
        <v>19932785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19932785</v>
      </c>
      <c r="F56" s="50">
        <f t="shared" si="5"/>
        <v>19932785</v>
      </c>
      <c r="G56" s="50">
        <f t="shared" si="5"/>
        <v>879309</v>
      </c>
      <c r="H56" s="50">
        <f t="shared" si="5"/>
        <v>660248</v>
      </c>
      <c r="I56" s="50">
        <f t="shared" si="5"/>
        <v>15075746</v>
      </c>
      <c r="J56" s="50">
        <f t="shared" si="5"/>
        <v>16615303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16615303</v>
      </c>
      <c r="X56" s="50">
        <f t="shared" si="5"/>
        <v>4983195</v>
      </c>
      <c r="Y56" s="50">
        <f t="shared" si="5"/>
        <v>11632108</v>
      </c>
      <c r="Z56" s="51">
        <f>+IF(X56&lt;&gt;0,+(Y56/X56)*100,0)</f>
        <v>233.42670716277408</v>
      </c>
      <c r="AA56" s="48">
        <f>SUM(AA53:AA55)</f>
        <v>19932785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19932785</v>
      </c>
      <c r="F59" s="67">
        <f t="shared" si="6"/>
        <v>19932785</v>
      </c>
      <c r="G59" s="67">
        <f t="shared" si="6"/>
        <v>879309</v>
      </c>
      <c r="H59" s="67">
        <f t="shared" si="6"/>
        <v>660248</v>
      </c>
      <c r="I59" s="67">
        <f t="shared" si="6"/>
        <v>15075746</v>
      </c>
      <c r="J59" s="67">
        <f t="shared" si="6"/>
        <v>16615303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16615303</v>
      </c>
      <c r="X59" s="67">
        <f t="shared" si="6"/>
        <v>4983195</v>
      </c>
      <c r="Y59" s="67">
        <f t="shared" si="6"/>
        <v>11632108</v>
      </c>
      <c r="Z59" s="68">
        <f>+IF(X59&lt;&gt;0,+(Y59/X59)*100,0)</f>
        <v>233.42670716277408</v>
      </c>
      <c r="AA59" s="65">
        <f>SUM(AA56:AA58)</f>
        <v>19932785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162318990</v>
      </c>
      <c r="G8" s="22">
        <v>12565442</v>
      </c>
      <c r="H8" s="22">
        <v>12048787</v>
      </c>
      <c r="I8" s="22">
        <v>12079517</v>
      </c>
      <c r="J8" s="22">
        <v>36693746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36693746</v>
      </c>
      <c r="X8" s="22">
        <v>40579743</v>
      </c>
      <c r="Y8" s="22">
        <v>-3885997</v>
      </c>
      <c r="Z8" s="23">
        <v>-9.5761991395559107</v>
      </c>
      <c r="AA8" s="20">
        <v>162318990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950005</v>
      </c>
      <c r="X13" s="22">
        <v>857349</v>
      </c>
      <c r="Y13" s="22">
        <v>92656</v>
      </c>
      <c r="Z13" s="23">
        <v>10.807267518828388</v>
      </c>
      <c r="AA13" s="20">
        <v>3429416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165748406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37643751</v>
      </c>
      <c r="X32" s="31">
        <f t="shared" si="0"/>
        <v>41437092</v>
      </c>
      <c r="Y32" s="31">
        <f t="shared" si="0"/>
        <v>-3793341</v>
      </c>
      <c r="Z32" s="32">
        <f>+IF(X32&lt;&gt;0,+(Y32/X32)*100,0)</f>
        <v>-9.1544575570119626</v>
      </c>
      <c r="AA32" s="29">
        <f>SUM(AA6:AA31)</f>
        <v>165748406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48686942</v>
      </c>
      <c r="G34" s="22">
        <v>4091582</v>
      </c>
      <c r="H34" s="22">
        <v>4367642</v>
      </c>
      <c r="I34" s="22">
        <v>4201130</v>
      </c>
      <c r="J34" s="22">
        <v>12660354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12660354</v>
      </c>
      <c r="X34" s="22">
        <v>12171780</v>
      </c>
      <c r="Y34" s="22">
        <v>488574</v>
      </c>
      <c r="Z34" s="23">
        <v>4.0139897369160469</v>
      </c>
      <c r="AA34" s="20">
        <v>48686942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1852806</v>
      </c>
      <c r="X37" s="22">
        <v>8210772</v>
      </c>
      <c r="Y37" s="22">
        <v>-6357966</v>
      </c>
      <c r="Z37" s="23">
        <v>-77.43444830766218</v>
      </c>
      <c r="AA37" s="20">
        <v>32842991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56173972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14043495</v>
      </c>
      <c r="Y38" s="22">
        <v>-14043495</v>
      </c>
      <c r="Z38" s="23">
        <v>-100</v>
      </c>
      <c r="AA38" s="20">
        <v>56173972</v>
      </c>
    </row>
    <row r="39" spans="1:27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73507611</v>
      </c>
      <c r="G39" s="22"/>
      <c r="H39" s="22"/>
      <c r="I39" s="22">
        <v>19561928</v>
      </c>
      <c r="J39" s="22">
        <v>19561928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19561928</v>
      </c>
      <c r="X39" s="22">
        <v>18376905</v>
      </c>
      <c r="Y39" s="22">
        <v>1185023</v>
      </c>
      <c r="Z39" s="23">
        <v>6.4484362301486557</v>
      </c>
      <c r="AA39" s="20">
        <v>73507611</v>
      </c>
    </row>
    <row r="40" spans="1:27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31395</v>
      </c>
      <c r="Y40" s="22">
        <v>-31395</v>
      </c>
      <c r="Z40" s="23">
        <v>-100</v>
      </c>
      <c r="AA40" s="20">
        <v>125571</v>
      </c>
    </row>
    <row r="41" spans="1:27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17634495</v>
      </c>
      <c r="G41" s="22"/>
      <c r="H41" s="22">
        <v>3106338</v>
      </c>
      <c r="I41" s="22"/>
      <c r="J41" s="22">
        <v>3106338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3106338</v>
      </c>
      <c r="X41" s="22">
        <v>4408641</v>
      </c>
      <c r="Y41" s="22">
        <v>-1302303</v>
      </c>
      <c r="Z41" s="23">
        <v>-29.539783348201858</v>
      </c>
      <c r="AA41" s="20">
        <v>17634495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56556010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442323</v>
      </c>
      <c r="X44" s="22">
        <v>1207470</v>
      </c>
      <c r="Y44" s="22">
        <v>-765147</v>
      </c>
      <c r="Z44" s="23">
        <v>-63.367785535044355</v>
      </c>
      <c r="AA44" s="20">
        <v>4829742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219171601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233801324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37623749</v>
      </c>
      <c r="X47" s="31">
        <f t="shared" si="1"/>
        <v>58450458</v>
      </c>
      <c r="Y47" s="31">
        <f t="shared" si="1"/>
        <v>-20826709</v>
      </c>
      <c r="Z47" s="32">
        <f>+IF(X47&lt;&gt;0,+(Y47/X47)*100,0)</f>
        <v>-35.631387182629091</v>
      </c>
      <c r="AA47" s="29">
        <f>SUM(AA34:AA46)</f>
        <v>233801324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-74103896</v>
      </c>
      <c r="D48" s="39">
        <f t="shared" si="2"/>
        <v>0</v>
      </c>
      <c r="E48" s="40">
        <f t="shared" si="2"/>
        <v>-68052918</v>
      </c>
      <c r="F48" s="41">
        <f t="shared" si="2"/>
        <v>-68052918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20002</v>
      </c>
      <c r="X48" s="41">
        <f t="shared" si="2"/>
        <v>-17013366</v>
      </c>
      <c r="Y48" s="41">
        <f t="shared" si="2"/>
        <v>17033368</v>
      </c>
      <c r="Z48" s="42">
        <f>+IF(X48&lt;&gt;0,+(Y48/X48)*100,0)</f>
        <v>-100.11756638868523</v>
      </c>
      <c r="AA48" s="39">
        <f>+AA32-AA47</f>
        <v>-68052918</v>
      </c>
    </row>
    <row r="49" spans="1:27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76564620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19141152</v>
      </c>
      <c r="Y49" s="22">
        <v>-19141152</v>
      </c>
      <c r="Z49" s="23">
        <v>-100</v>
      </c>
      <c r="AA49" s="20">
        <v>76564620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-63735139</v>
      </c>
      <c r="D51" s="48">
        <f t="shared" si="3"/>
        <v>0</v>
      </c>
      <c r="E51" s="49">
        <f t="shared" si="3"/>
        <v>8511702</v>
      </c>
      <c r="F51" s="50">
        <f t="shared" si="3"/>
        <v>8511702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20002</v>
      </c>
      <c r="X51" s="50">
        <f t="shared" si="3"/>
        <v>2127786</v>
      </c>
      <c r="Y51" s="50">
        <f t="shared" si="3"/>
        <v>-2107784</v>
      </c>
      <c r="Z51" s="51">
        <f>+IF(X51&lt;&gt;0,+(Y51/X51)*100,0)</f>
        <v>-99.059961857066455</v>
      </c>
      <c r="AA51" s="48">
        <f>SUM(AA48:AA50)</f>
        <v>8511702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-63735139</v>
      </c>
      <c r="D53" s="54">
        <f>+D51-D52</f>
        <v>0</v>
      </c>
      <c r="E53" s="55">
        <f t="shared" si="4"/>
        <v>8511702</v>
      </c>
      <c r="F53" s="56">
        <f t="shared" si="4"/>
        <v>8511702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20002</v>
      </c>
      <c r="X53" s="56">
        <f t="shared" si="4"/>
        <v>2127786</v>
      </c>
      <c r="Y53" s="56">
        <f t="shared" si="4"/>
        <v>-2107784</v>
      </c>
      <c r="Z53" s="57">
        <f>+IF(X53&lt;&gt;0,+(Y53/X53)*100,0)</f>
        <v>-99.059961857066455</v>
      </c>
      <c r="AA53" s="54">
        <f>+AA51-AA52</f>
        <v>8511702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-63735139</v>
      </c>
      <c r="D56" s="48">
        <f>SUM(D53:D55)</f>
        <v>0</v>
      </c>
      <c r="E56" s="49">
        <f t="shared" si="5"/>
        <v>8511702</v>
      </c>
      <c r="F56" s="50">
        <f t="shared" si="5"/>
        <v>8511702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20002</v>
      </c>
      <c r="X56" s="50">
        <f t="shared" si="5"/>
        <v>2127786</v>
      </c>
      <c r="Y56" s="50">
        <f t="shared" si="5"/>
        <v>-2107784</v>
      </c>
      <c r="Z56" s="51">
        <f>+IF(X56&lt;&gt;0,+(Y56/X56)*100,0)</f>
        <v>-99.059961857066455</v>
      </c>
      <c r="AA56" s="48">
        <f>SUM(AA53:AA55)</f>
        <v>8511702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-63735139</v>
      </c>
      <c r="D59" s="65">
        <f>SUM(D56:D58)</f>
        <v>0</v>
      </c>
      <c r="E59" s="66">
        <f t="shared" si="6"/>
        <v>8511702</v>
      </c>
      <c r="F59" s="67">
        <f t="shared" si="6"/>
        <v>8511702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20002</v>
      </c>
      <c r="X59" s="67">
        <f t="shared" si="6"/>
        <v>2127786</v>
      </c>
      <c r="Y59" s="67">
        <f t="shared" si="6"/>
        <v>-2107784</v>
      </c>
      <c r="Z59" s="68">
        <f>+IF(X59&lt;&gt;0,+(Y59/X59)*100,0)</f>
        <v>-99.059961857066455</v>
      </c>
      <c r="AA59" s="65">
        <f>SUM(AA56:AA58)</f>
        <v>8511702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38226568</v>
      </c>
      <c r="D8" s="20"/>
      <c r="E8" s="21">
        <v>40041196</v>
      </c>
      <c r="F8" s="22">
        <v>40041196</v>
      </c>
      <c r="G8" s="22">
        <v>3468474</v>
      </c>
      <c r="H8" s="22">
        <v>3300685</v>
      </c>
      <c r="I8" s="22">
        <v>3385270</v>
      </c>
      <c r="J8" s="22">
        <v>10154429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10154429</v>
      </c>
      <c r="X8" s="22">
        <v>10010298</v>
      </c>
      <c r="Y8" s="22">
        <v>144131</v>
      </c>
      <c r="Z8" s="23">
        <v>1.4398272658815952</v>
      </c>
      <c r="AA8" s="20">
        <v>40041196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28511659</v>
      </c>
      <c r="D13" s="20"/>
      <c r="E13" s="21"/>
      <c r="F13" s="22"/>
      <c r="G13" s="22">
        <v>2896609</v>
      </c>
      <c r="H13" s="22">
        <v>2922657</v>
      </c>
      <c r="I13" s="22">
        <v>2952290</v>
      </c>
      <c r="J13" s="22">
        <v>8771556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8771556</v>
      </c>
      <c r="X13" s="22"/>
      <c r="Y13" s="22">
        <v>8771556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47965220</v>
      </c>
      <c r="D32" s="29">
        <f t="shared" ref="D32:Y32" si="0">SUM(D6:D31)</f>
        <v>0</v>
      </c>
      <c r="E32" s="30">
        <f t="shared" si="0"/>
        <v>40041196</v>
      </c>
      <c r="F32" s="31">
        <f t="shared" si="0"/>
        <v>40041196</v>
      </c>
      <c r="G32" s="31">
        <f t="shared" si="0"/>
        <v>6365083</v>
      </c>
      <c r="H32" s="31">
        <f t="shared" si="0"/>
        <v>6223342</v>
      </c>
      <c r="I32" s="31">
        <f t="shared" si="0"/>
        <v>6337560</v>
      </c>
      <c r="J32" s="31">
        <f t="shared" si="0"/>
        <v>18925985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18925985</v>
      </c>
      <c r="X32" s="31">
        <f t="shared" si="0"/>
        <v>10010298</v>
      </c>
      <c r="Y32" s="31">
        <f t="shared" si="0"/>
        <v>8915687</v>
      </c>
      <c r="Z32" s="32">
        <f>+IF(X32&lt;&gt;0,+(Y32/X32)*100,0)</f>
        <v>89.065150707801109</v>
      </c>
      <c r="AA32" s="29">
        <f>SUM(AA6:AA31)</f>
        <v>40041196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8704794</v>
      </c>
      <c r="D34" s="20"/>
      <c r="E34" s="21">
        <v>10607727</v>
      </c>
      <c r="F34" s="22">
        <v>10607727</v>
      </c>
      <c r="G34" s="22">
        <v>735340</v>
      </c>
      <c r="H34" s="22">
        <v>735696</v>
      </c>
      <c r="I34" s="22">
        <v>796738</v>
      </c>
      <c r="J34" s="22">
        <v>2267774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2267774</v>
      </c>
      <c r="X34" s="22">
        <v>2651946</v>
      </c>
      <c r="Y34" s="22">
        <v>-384172</v>
      </c>
      <c r="Z34" s="23">
        <v>-14.486418652566831</v>
      </c>
      <c r="AA34" s="20">
        <v>10607727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7210593</v>
      </c>
      <c r="D37" s="20"/>
      <c r="E37" s="21">
        <v>3250000</v>
      </c>
      <c r="F37" s="22">
        <v>3250000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812502</v>
      </c>
      <c r="Y37" s="22">
        <v>-812502</v>
      </c>
      <c r="Z37" s="23">
        <v>-100</v>
      </c>
      <c r="AA37" s="20">
        <v>3250000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</v>
      </c>
      <c r="Y41" s="22">
        <v>-3</v>
      </c>
      <c r="Z41" s="23">
        <v>-100</v>
      </c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548948</v>
      </c>
      <c r="D44" s="20"/>
      <c r="E44" s="21">
        <v>100000</v>
      </c>
      <c r="F44" s="22">
        <v>100000</v>
      </c>
      <c r="G44" s="22">
        <v>9236</v>
      </c>
      <c r="H44" s="22">
        <v>9228</v>
      </c>
      <c r="I44" s="22">
        <v>9861</v>
      </c>
      <c r="J44" s="22">
        <v>28325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28325</v>
      </c>
      <c r="X44" s="22">
        <v>25002</v>
      </c>
      <c r="Y44" s="22">
        <v>3323</v>
      </c>
      <c r="Z44" s="23">
        <v>13.290936725061995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16559615</v>
      </c>
      <c r="D47" s="29">
        <f t="shared" ref="D47:Y47" si="1">SUM(D34:D46)</f>
        <v>0</v>
      </c>
      <c r="E47" s="30">
        <f t="shared" si="1"/>
        <v>13957728</v>
      </c>
      <c r="F47" s="31">
        <f t="shared" si="1"/>
        <v>13957728</v>
      </c>
      <c r="G47" s="31">
        <f t="shared" si="1"/>
        <v>744576</v>
      </c>
      <c r="H47" s="31">
        <f t="shared" si="1"/>
        <v>744924</v>
      </c>
      <c r="I47" s="31">
        <f t="shared" si="1"/>
        <v>806599</v>
      </c>
      <c r="J47" s="31">
        <f t="shared" si="1"/>
        <v>2296099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2296099</v>
      </c>
      <c r="X47" s="31">
        <f t="shared" si="1"/>
        <v>3489453</v>
      </c>
      <c r="Y47" s="31">
        <f t="shared" si="1"/>
        <v>-1193354</v>
      </c>
      <c r="Z47" s="32">
        <f>+IF(X47&lt;&gt;0,+(Y47/X47)*100,0)</f>
        <v>-34.198884466992389</v>
      </c>
      <c r="AA47" s="29">
        <f>SUM(AA34:AA46)</f>
        <v>13957728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31405605</v>
      </c>
      <c r="D48" s="39">
        <f t="shared" si="2"/>
        <v>0</v>
      </c>
      <c r="E48" s="40">
        <f t="shared" si="2"/>
        <v>26083468</v>
      </c>
      <c r="F48" s="41">
        <f t="shared" si="2"/>
        <v>26083468</v>
      </c>
      <c r="G48" s="41">
        <f t="shared" si="2"/>
        <v>5620507</v>
      </c>
      <c r="H48" s="41">
        <f t="shared" si="2"/>
        <v>5478418</v>
      </c>
      <c r="I48" s="41">
        <f t="shared" si="2"/>
        <v>5530961</v>
      </c>
      <c r="J48" s="41">
        <f t="shared" si="2"/>
        <v>16629886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16629886</v>
      </c>
      <c r="X48" s="41">
        <f t="shared" si="2"/>
        <v>6520845</v>
      </c>
      <c r="Y48" s="41">
        <f t="shared" si="2"/>
        <v>10109041</v>
      </c>
      <c r="Z48" s="42">
        <f>+IF(X48&lt;&gt;0,+(Y48/X48)*100,0)</f>
        <v>155.02654947326613</v>
      </c>
      <c r="AA48" s="39">
        <f>+AA32-AA47</f>
        <v>26083468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31405605</v>
      </c>
      <c r="D51" s="48">
        <f t="shared" si="3"/>
        <v>0</v>
      </c>
      <c r="E51" s="49">
        <f t="shared" si="3"/>
        <v>26083468</v>
      </c>
      <c r="F51" s="50">
        <f t="shared" si="3"/>
        <v>26083468</v>
      </c>
      <c r="G51" s="50">
        <f t="shared" si="3"/>
        <v>5620507</v>
      </c>
      <c r="H51" s="50">
        <f t="shared" si="3"/>
        <v>5478418</v>
      </c>
      <c r="I51" s="50">
        <f t="shared" si="3"/>
        <v>5530961</v>
      </c>
      <c r="J51" s="50">
        <f t="shared" si="3"/>
        <v>16629886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16629886</v>
      </c>
      <c r="X51" s="50">
        <f t="shared" si="3"/>
        <v>6520845</v>
      </c>
      <c r="Y51" s="50">
        <f t="shared" si="3"/>
        <v>10109041</v>
      </c>
      <c r="Z51" s="51">
        <f>+IF(X51&lt;&gt;0,+(Y51/X51)*100,0)</f>
        <v>155.02654947326613</v>
      </c>
      <c r="AA51" s="48">
        <f>SUM(AA48:AA50)</f>
        <v>26083468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31405605</v>
      </c>
      <c r="D53" s="54">
        <f>+D51-D52</f>
        <v>0</v>
      </c>
      <c r="E53" s="55">
        <f t="shared" si="4"/>
        <v>26083468</v>
      </c>
      <c r="F53" s="56">
        <f t="shared" si="4"/>
        <v>26083468</v>
      </c>
      <c r="G53" s="56">
        <f t="shared" si="4"/>
        <v>5620507</v>
      </c>
      <c r="H53" s="56">
        <f t="shared" si="4"/>
        <v>5478418</v>
      </c>
      <c r="I53" s="56">
        <f t="shared" si="4"/>
        <v>5530961</v>
      </c>
      <c r="J53" s="56">
        <f t="shared" si="4"/>
        <v>16629886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16629886</v>
      </c>
      <c r="X53" s="56">
        <f t="shared" si="4"/>
        <v>6520845</v>
      </c>
      <c r="Y53" s="56">
        <f t="shared" si="4"/>
        <v>10109041</v>
      </c>
      <c r="Z53" s="57">
        <f>+IF(X53&lt;&gt;0,+(Y53/X53)*100,0)</f>
        <v>155.02654947326613</v>
      </c>
      <c r="AA53" s="54">
        <f>+AA51-AA52</f>
        <v>26083468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31405605</v>
      </c>
      <c r="D56" s="48">
        <f>SUM(D53:D55)</f>
        <v>0</v>
      </c>
      <c r="E56" s="49">
        <f t="shared" si="5"/>
        <v>26083468</v>
      </c>
      <c r="F56" s="50">
        <f t="shared" si="5"/>
        <v>26083468</v>
      </c>
      <c r="G56" s="50">
        <f t="shared" si="5"/>
        <v>5620507</v>
      </c>
      <c r="H56" s="50">
        <f t="shared" si="5"/>
        <v>5478418</v>
      </c>
      <c r="I56" s="50">
        <f t="shared" si="5"/>
        <v>5530961</v>
      </c>
      <c r="J56" s="50">
        <f t="shared" si="5"/>
        <v>16629886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16629886</v>
      </c>
      <c r="X56" s="50">
        <f t="shared" si="5"/>
        <v>6520845</v>
      </c>
      <c r="Y56" s="50">
        <f t="shared" si="5"/>
        <v>10109041</v>
      </c>
      <c r="Z56" s="51">
        <f>+IF(X56&lt;&gt;0,+(Y56/X56)*100,0)</f>
        <v>155.02654947326613</v>
      </c>
      <c r="AA56" s="48">
        <f>SUM(AA53:AA55)</f>
        <v>26083468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31405605</v>
      </c>
      <c r="D59" s="65">
        <f>SUM(D56:D58)</f>
        <v>0</v>
      </c>
      <c r="E59" s="66">
        <f t="shared" si="6"/>
        <v>26083468</v>
      </c>
      <c r="F59" s="67">
        <f t="shared" si="6"/>
        <v>26083468</v>
      </c>
      <c r="G59" s="67">
        <f t="shared" si="6"/>
        <v>5620507</v>
      </c>
      <c r="H59" s="67">
        <f t="shared" si="6"/>
        <v>5478418</v>
      </c>
      <c r="I59" s="67">
        <f t="shared" si="6"/>
        <v>5530961</v>
      </c>
      <c r="J59" s="67">
        <f t="shared" si="6"/>
        <v>16629886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16629886</v>
      </c>
      <c r="X59" s="67">
        <f t="shared" si="6"/>
        <v>6520845</v>
      </c>
      <c r="Y59" s="67">
        <f t="shared" si="6"/>
        <v>10109041</v>
      </c>
      <c r="Z59" s="68">
        <f>+IF(X59&lt;&gt;0,+(Y59/X59)*100,0)</f>
        <v>155.02654947326613</v>
      </c>
      <c r="AA59" s="65">
        <f>SUM(AA56:AA58)</f>
        <v>26083468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42272</v>
      </c>
      <c r="D6" s="20"/>
      <c r="E6" s="21">
        <v>37432</v>
      </c>
      <c r="F6" s="22">
        <v>37432</v>
      </c>
      <c r="G6" s="22"/>
      <c r="H6" s="22">
        <v>1665</v>
      </c>
      <c r="I6" s="22"/>
      <c r="J6" s="22">
        <v>1665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1665</v>
      </c>
      <c r="X6" s="22">
        <v>4111</v>
      </c>
      <c r="Y6" s="22">
        <v>-2446</v>
      </c>
      <c r="Z6" s="23">
        <v>-59.498905375820968</v>
      </c>
      <c r="AA6" s="20">
        <v>37432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87814833</v>
      </c>
      <c r="D8" s="20"/>
      <c r="E8" s="21">
        <v>78679799</v>
      </c>
      <c r="F8" s="22">
        <v>78679799</v>
      </c>
      <c r="G8" s="22">
        <v>9453352</v>
      </c>
      <c r="H8" s="22">
        <v>10669722</v>
      </c>
      <c r="I8" s="22">
        <v>10038287</v>
      </c>
      <c r="J8" s="22">
        <v>30161361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30161361</v>
      </c>
      <c r="X8" s="22">
        <v>23713882</v>
      </c>
      <c r="Y8" s="22">
        <v>6447479</v>
      </c>
      <c r="Z8" s="23">
        <v>27.188627319643405</v>
      </c>
      <c r="AA8" s="20">
        <v>78679799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1550287</v>
      </c>
      <c r="H13" s="22">
        <v>1578248</v>
      </c>
      <c r="I13" s="22">
        <v>1607988</v>
      </c>
      <c r="J13" s="22">
        <v>4736523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4736523</v>
      </c>
      <c r="X13" s="22"/>
      <c r="Y13" s="22">
        <v>4736523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87857105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78717231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34899549</v>
      </c>
      <c r="X32" s="31">
        <f t="shared" si="0"/>
        <v>23717993</v>
      </c>
      <c r="Y32" s="31">
        <f t="shared" si="0"/>
        <v>11181556</v>
      </c>
      <c r="Z32" s="32">
        <f>+IF(X32&lt;&gt;0,+(Y32/X32)*100,0)</f>
        <v>47.143769711037528</v>
      </c>
      <c r="AA32" s="29">
        <f>SUM(AA6:AA31)</f>
        <v>78717231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11834744</v>
      </c>
      <c r="D34" s="20"/>
      <c r="E34" s="21">
        <v>21613672</v>
      </c>
      <c r="F34" s="22">
        <v>21613672</v>
      </c>
      <c r="G34" s="22">
        <v>62423</v>
      </c>
      <c r="H34" s="22">
        <v>62423</v>
      </c>
      <c r="I34" s="22">
        <v>2886954</v>
      </c>
      <c r="J34" s="22">
        <v>3011800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3011800</v>
      </c>
      <c r="X34" s="22">
        <v>5093174</v>
      </c>
      <c r="Y34" s="22">
        <v>-2081374</v>
      </c>
      <c r="Z34" s="23">
        <v>-40.865951173079893</v>
      </c>
      <c r="AA34" s="20">
        <v>21613672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15445</v>
      </c>
      <c r="D37" s="20"/>
      <c r="E37" s="21">
        <v>21134</v>
      </c>
      <c r="F37" s="22">
        <v>21134</v>
      </c>
      <c r="G37" s="22"/>
      <c r="H37" s="22">
        <v>523</v>
      </c>
      <c r="I37" s="22"/>
      <c r="J37" s="22">
        <v>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</v>
      </c>
      <c r="X37" s="22"/>
      <c r="Y37" s="22">
        <v>523</v>
      </c>
      <c r="Z37" s="23"/>
      <c r="AA37" s="20">
        <v>21134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23070512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5767629</v>
      </c>
      <c r="Y39" s="22">
        <v>-5767629</v>
      </c>
      <c r="Z39" s="23">
        <v>-100</v>
      </c>
      <c r="AA39" s="20">
        <v>23070512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38510643</v>
      </c>
      <c r="D41" s="20"/>
      <c r="E41" s="21">
        <v>20952237</v>
      </c>
      <c r="F41" s="22">
        <v>20952237</v>
      </c>
      <c r="G41" s="22">
        <v>1049405</v>
      </c>
      <c r="H41" s="22">
        <v>521337</v>
      </c>
      <c r="I41" s="22">
        <v>3837248</v>
      </c>
      <c r="J41" s="22">
        <v>5407990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5407990</v>
      </c>
      <c r="X41" s="22">
        <v>2758421</v>
      </c>
      <c r="Y41" s="22">
        <v>2649569</v>
      </c>
      <c r="Z41" s="23">
        <v>96.053829346571831</v>
      </c>
      <c r="AA41" s="20">
        <v>20952237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>
        <v>230560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5431</v>
      </c>
      <c r="Y44" s="22">
        <v>-5431</v>
      </c>
      <c r="Z44" s="23">
        <v>-100</v>
      </c>
      <c r="AA44" s="20">
        <v>230560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50589747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95888115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8420313</v>
      </c>
      <c r="X47" s="31">
        <f t="shared" si="1"/>
        <v>21124655</v>
      </c>
      <c r="Y47" s="31">
        <f t="shared" si="1"/>
        <v>-12704342</v>
      </c>
      <c r="Z47" s="32">
        <f>+IF(X47&lt;&gt;0,+(Y47/X47)*100,0)</f>
        <v>-60.139879207494751</v>
      </c>
      <c r="AA47" s="29">
        <f>SUM(AA34:AA46)</f>
        <v>95888115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37267358</v>
      </c>
      <c r="D48" s="39">
        <f t="shared" si="2"/>
        <v>0</v>
      </c>
      <c r="E48" s="40">
        <f t="shared" si="2"/>
        <v>-17170884</v>
      </c>
      <c r="F48" s="41">
        <f t="shared" si="2"/>
        <v>-17170884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26479236</v>
      </c>
      <c r="X48" s="41">
        <f t="shared" si="2"/>
        <v>2593338</v>
      </c>
      <c r="Y48" s="41">
        <f t="shared" si="2"/>
        <v>23885898</v>
      </c>
      <c r="Z48" s="42">
        <f>+IF(X48&lt;&gt;0,+(Y48/X48)*100,0)</f>
        <v>921.04839400031938</v>
      </c>
      <c r="AA48" s="39">
        <f>+AA32-AA47</f>
        <v>-17170884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37267358</v>
      </c>
      <c r="D51" s="48">
        <f t="shared" si="3"/>
        <v>0</v>
      </c>
      <c r="E51" s="49">
        <f t="shared" si="3"/>
        <v>-17170884</v>
      </c>
      <c r="F51" s="50">
        <f t="shared" si="3"/>
        <v>-17170884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26479236</v>
      </c>
      <c r="X51" s="50">
        <f t="shared" si="3"/>
        <v>2593338</v>
      </c>
      <c r="Y51" s="50">
        <f t="shared" si="3"/>
        <v>23885898</v>
      </c>
      <c r="Z51" s="51">
        <f>+IF(X51&lt;&gt;0,+(Y51/X51)*100,0)</f>
        <v>921.04839400031938</v>
      </c>
      <c r="AA51" s="48">
        <f>SUM(AA48:AA50)</f>
        <v>-17170884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37267358</v>
      </c>
      <c r="D53" s="54">
        <f>+D51-D52</f>
        <v>0</v>
      </c>
      <c r="E53" s="55">
        <f t="shared" si="4"/>
        <v>-17170884</v>
      </c>
      <c r="F53" s="56">
        <f t="shared" si="4"/>
        <v>-17170884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26479236</v>
      </c>
      <c r="X53" s="56">
        <f t="shared" si="4"/>
        <v>2593338</v>
      </c>
      <c r="Y53" s="56">
        <f t="shared" si="4"/>
        <v>23885898</v>
      </c>
      <c r="Z53" s="57">
        <f>+IF(X53&lt;&gt;0,+(Y53/X53)*100,0)</f>
        <v>921.04839400031938</v>
      </c>
      <c r="AA53" s="54">
        <f>+AA51-AA52</f>
        <v>-17170884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37267358</v>
      </c>
      <c r="D56" s="48">
        <f>SUM(D53:D55)</f>
        <v>0</v>
      </c>
      <c r="E56" s="49">
        <f t="shared" si="5"/>
        <v>-17170884</v>
      </c>
      <c r="F56" s="50">
        <f t="shared" si="5"/>
        <v>-17170884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26479236</v>
      </c>
      <c r="X56" s="50">
        <f t="shared" si="5"/>
        <v>2593338</v>
      </c>
      <c r="Y56" s="50">
        <f t="shared" si="5"/>
        <v>23885898</v>
      </c>
      <c r="Z56" s="51">
        <f>+IF(X56&lt;&gt;0,+(Y56/X56)*100,0)</f>
        <v>921.04839400031938</v>
      </c>
      <c r="AA56" s="48">
        <f>SUM(AA53:AA55)</f>
        <v>-17170884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37267358</v>
      </c>
      <c r="D59" s="65">
        <f>SUM(D56:D58)</f>
        <v>0</v>
      </c>
      <c r="E59" s="66">
        <f t="shared" si="6"/>
        <v>-17170884</v>
      </c>
      <c r="F59" s="67">
        <f t="shared" si="6"/>
        <v>-17170884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26479236</v>
      </c>
      <c r="X59" s="67">
        <f t="shared" si="6"/>
        <v>2593338</v>
      </c>
      <c r="Y59" s="67">
        <f t="shared" si="6"/>
        <v>23885898</v>
      </c>
      <c r="Z59" s="68">
        <f>+IF(X59&lt;&gt;0,+(Y59/X59)*100,0)</f>
        <v>921.04839400031938</v>
      </c>
      <c r="AA59" s="65">
        <f>SUM(AA56:AA58)</f>
        <v>-17170884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99121</v>
      </c>
      <c r="X6" s="22"/>
      <c r="Y6" s="22">
        <v>99121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2278047741</v>
      </c>
      <c r="G8" s="22">
        <v>170112375</v>
      </c>
      <c r="H8" s="22">
        <v>175134365</v>
      </c>
      <c r="I8" s="22">
        <v>178845638</v>
      </c>
      <c r="J8" s="22">
        <v>524092378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524092378</v>
      </c>
      <c r="X8" s="22">
        <v>516543668</v>
      </c>
      <c r="Y8" s="22">
        <v>7548710</v>
      </c>
      <c r="Z8" s="23">
        <v>1.4613885461470801</v>
      </c>
      <c r="AA8" s="20">
        <v>2278047741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333034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83259</v>
      </c>
      <c r="Y10" s="22">
        <v>-83259</v>
      </c>
      <c r="Z10" s="23">
        <v>-100</v>
      </c>
      <c r="AA10" s="20">
        <v>333034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56700000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15395122</v>
      </c>
      <c r="X13" s="22">
        <v>14175000</v>
      </c>
      <c r="Y13" s="22">
        <v>1220122</v>
      </c>
      <c r="Z13" s="23">
        <v>8.6075626102292766</v>
      </c>
      <c r="AA13" s="20">
        <v>56700000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>
        <v>226255</v>
      </c>
      <c r="G17" s="22">
        <v>1904</v>
      </c>
      <c r="H17" s="22">
        <v>1904</v>
      </c>
      <c r="I17" s="22">
        <v>600</v>
      </c>
      <c r="J17" s="22">
        <v>4408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4408</v>
      </c>
      <c r="X17" s="22">
        <v>56562</v>
      </c>
      <c r="Y17" s="22">
        <v>-52154</v>
      </c>
      <c r="Z17" s="23">
        <v>-92.206781938403864</v>
      </c>
      <c r="AA17" s="20">
        <v>226255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29335939</v>
      </c>
      <c r="G19" s="22">
        <v>412439</v>
      </c>
      <c r="H19" s="22">
        <v>3378974</v>
      </c>
      <c r="I19" s="22">
        <v>5500552</v>
      </c>
      <c r="J19" s="22">
        <v>9291965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9291965</v>
      </c>
      <c r="X19" s="22">
        <v>5068395</v>
      </c>
      <c r="Y19" s="22">
        <v>4223570</v>
      </c>
      <c r="Z19" s="23">
        <v>83.331508297991775</v>
      </c>
      <c r="AA19" s="20">
        <v>29335939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8634</v>
      </c>
      <c r="Y23" s="22">
        <v>-7764</v>
      </c>
      <c r="Z23" s="23">
        <v>-89.923558026407221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841205257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351231748</v>
      </c>
      <c r="X25" s="22">
        <v>347497174</v>
      </c>
      <c r="Y25" s="22">
        <v>3734574</v>
      </c>
      <c r="Z25" s="23">
        <v>1.0747062938704648</v>
      </c>
      <c r="AA25" s="20">
        <v>841205257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3205882761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900115350</v>
      </c>
      <c r="X32" s="31">
        <f t="shared" si="0"/>
        <v>883432692</v>
      </c>
      <c r="Y32" s="31">
        <f t="shared" si="0"/>
        <v>16682658</v>
      </c>
      <c r="Z32" s="32">
        <f>+IF(X32&lt;&gt;0,+(Y32/X32)*100,0)</f>
        <v>1.8883903834520988</v>
      </c>
      <c r="AA32" s="29">
        <f>SUM(AA6:AA31)</f>
        <v>3205882761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875293692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182123528</v>
      </c>
      <c r="X34" s="22">
        <v>217073248</v>
      </c>
      <c r="Y34" s="22">
        <v>-34949720</v>
      </c>
      <c r="Z34" s="23">
        <v>-16.10042707796034</v>
      </c>
      <c r="AA34" s="20">
        <v>875293692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281029448</v>
      </c>
      <c r="G37" s="22">
        <v>5171251</v>
      </c>
      <c r="H37" s="22">
        <v>10877304</v>
      </c>
      <c r="I37" s="22">
        <v>15716416</v>
      </c>
      <c r="J37" s="22">
        <v>31764971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31764971</v>
      </c>
      <c r="X37" s="22">
        <v>63258920</v>
      </c>
      <c r="Y37" s="22">
        <v>-31493949</v>
      </c>
      <c r="Z37" s="23">
        <v>-49.785783570127343</v>
      </c>
      <c r="AA37" s="20">
        <v>281029448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193448000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11528249</v>
      </c>
      <c r="X38" s="22">
        <v>48362001</v>
      </c>
      <c r="Y38" s="22">
        <v>-36833752</v>
      </c>
      <c r="Z38" s="23">
        <v>-76.162588888743457</v>
      </c>
      <c r="AA38" s="20">
        <v>193448000</v>
      </c>
    </row>
    <row r="39" spans="1:27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262290334</v>
      </c>
      <c r="G39" s="22">
        <v>22153476</v>
      </c>
      <c r="H39" s="22">
        <v>22148782</v>
      </c>
      <c r="I39" s="22">
        <v>22152866</v>
      </c>
      <c r="J39" s="22">
        <v>66455124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66455124</v>
      </c>
      <c r="X39" s="22">
        <v>65572611</v>
      </c>
      <c r="Y39" s="22">
        <v>882513</v>
      </c>
      <c r="Z39" s="23">
        <v>1.3458561227644268</v>
      </c>
      <c r="AA39" s="20">
        <v>262290334</v>
      </c>
    </row>
    <row r="40" spans="1:27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1564671310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278612665</v>
      </c>
      <c r="X41" s="22">
        <v>250143352</v>
      </c>
      <c r="Y41" s="22">
        <v>28469313</v>
      </c>
      <c r="Z41" s="23">
        <v>11.381199129369627</v>
      </c>
      <c r="AA41" s="20">
        <v>1564671310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5450000</v>
      </c>
    </row>
    <row r="43" spans="1:27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36833752</v>
      </c>
      <c r="X43" s="22"/>
      <c r="Y43" s="22">
        <v>36833752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175274526</v>
      </c>
      <c r="G44" s="22">
        <v>7911339</v>
      </c>
      <c r="H44" s="22">
        <v>13684515</v>
      </c>
      <c r="I44" s="22">
        <v>16875702</v>
      </c>
      <c r="J44" s="22">
        <v>38471556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38471556</v>
      </c>
      <c r="X44" s="22">
        <v>42332008</v>
      </c>
      <c r="Y44" s="22">
        <v>-3860452</v>
      </c>
      <c r="Z44" s="23">
        <v>-9.1194634565882158</v>
      </c>
      <c r="AA44" s="20">
        <v>175274526</v>
      </c>
    </row>
    <row r="45" spans="1:27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832</v>
      </c>
      <c r="X45" s="22"/>
      <c r="Y45" s="22">
        <v>832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3357457310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645790677</v>
      </c>
      <c r="X47" s="31">
        <f t="shared" si="1"/>
        <v>687992141</v>
      </c>
      <c r="Y47" s="31">
        <f t="shared" si="1"/>
        <v>-42201464</v>
      </c>
      <c r="Z47" s="32">
        <f>+IF(X47&lt;&gt;0,+(Y47/X47)*100,0)</f>
        <v>-6.1340037894415422</v>
      </c>
      <c r="AA47" s="29">
        <f>SUM(AA34:AA46)</f>
        <v>3357457310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-151574549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254324673</v>
      </c>
      <c r="X48" s="41">
        <f t="shared" si="2"/>
        <v>195440551</v>
      </c>
      <c r="Y48" s="41">
        <f t="shared" si="2"/>
        <v>58884122</v>
      </c>
      <c r="Z48" s="42">
        <f>+IF(X48&lt;&gt;0,+(Y48/X48)*100,0)</f>
        <v>30.128917309489168</v>
      </c>
      <c r="AA48" s="39">
        <f>+AA32-AA47</f>
        <v>-151574549</v>
      </c>
    </row>
    <row r="49" spans="1:27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352069180</v>
      </c>
      <c r="G49" s="22">
        <v>10943044</v>
      </c>
      <c r="H49" s="22">
        <v>28881816</v>
      </c>
      <c r="I49" s="22">
        <v>13158256</v>
      </c>
      <c r="J49" s="22">
        <v>52983116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52983116</v>
      </c>
      <c r="X49" s="22">
        <v>104198008</v>
      </c>
      <c r="Y49" s="22">
        <v>-51214892</v>
      </c>
      <c r="Z49" s="23">
        <v>-49.151507771626498</v>
      </c>
      <c r="AA49" s="20">
        <v>352069180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200494631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307307789</v>
      </c>
      <c r="X51" s="50">
        <f t="shared" si="3"/>
        <v>299638559</v>
      </c>
      <c r="Y51" s="50">
        <f t="shared" si="3"/>
        <v>7669230</v>
      </c>
      <c r="Z51" s="51">
        <f>+IF(X51&lt;&gt;0,+(Y51/X51)*100,0)</f>
        <v>2.5594936865251712</v>
      </c>
      <c r="AA51" s="48">
        <f>SUM(AA48:AA50)</f>
        <v>200494631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200494631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307307789</v>
      </c>
      <c r="X53" s="56">
        <f t="shared" si="4"/>
        <v>299638559</v>
      </c>
      <c r="Y53" s="56">
        <f t="shared" si="4"/>
        <v>7669230</v>
      </c>
      <c r="Z53" s="57">
        <f>+IF(X53&lt;&gt;0,+(Y53/X53)*100,0)</f>
        <v>2.5594936865251712</v>
      </c>
      <c r="AA53" s="54">
        <f>+AA51-AA52</f>
        <v>200494631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200494631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307307789</v>
      </c>
      <c r="X56" s="50">
        <f t="shared" si="5"/>
        <v>299638559</v>
      </c>
      <c r="Y56" s="50">
        <f t="shared" si="5"/>
        <v>7669230</v>
      </c>
      <c r="Z56" s="51">
        <f>+IF(X56&lt;&gt;0,+(Y56/X56)*100,0)</f>
        <v>2.5594936865251712</v>
      </c>
      <c r="AA56" s="48">
        <f>SUM(AA53:AA55)</f>
        <v>200494631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200494631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307307789</v>
      </c>
      <c r="X59" s="67">
        <f t="shared" si="6"/>
        <v>299638559</v>
      </c>
      <c r="Y59" s="67">
        <f t="shared" si="6"/>
        <v>7669230</v>
      </c>
      <c r="Z59" s="68">
        <f>+IF(X59&lt;&gt;0,+(Y59/X59)*100,0)</f>
        <v>2.5594936865251712</v>
      </c>
      <c r="AA59" s="65">
        <f>SUM(AA56:AA58)</f>
        <v>200494631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22338111</v>
      </c>
      <c r="D8" s="20"/>
      <c r="E8" s="21">
        <v>27970743</v>
      </c>
      <c r="F8" s="22">
        <v>27970743</v>
      </c>
      <c r="G8" s="22"/>
      <c r="H8" s="22">
        <v>5130184</v>
      </c>
      <c r="I8" s="22">
        <v>2514408</v>
      </c>
      <c r="J8" s="22">
        <v>7644592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7644592</v>
      </c>
      <c r="X8" s="22">
        <v>6992691</v>
      </c>
      <c r="Y8" s="22">
        <v>651901</v>
      </c>
      <c r="Z8" s="23">
        <v>9.3226055605774647</v>
      </c>
      <c r="AA8" s="20">
        <v>27970743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574212</v>
      </c>
      <c r="I13" s="22">
        <v>305471</v>
      </c>
      <c r="J13" s="22">
        <v>879683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879683</v>
      </c>
      <c r="X13" s="22"/>
      <c r="Y13" s="22">
        <v>879683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21769</v>
      </c>
      <c r="D19" s="20"/>
      <c r="E19" s="21">
        <v>4000000</v>
      </c>
      <c r="F19" s="22">
        <v>4000000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999999</v>
      </c>
      <c r="Y19" s="22">
        <v>-999999</v>
      </c>
      <c r="Z19" s="23">
        <v>-100</v>
      </c>
      <c r="AA19" s="20">
        <v>4000000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2228109</v>
      </c>
      <c r="D28" s="20"/>
      <c r="E28" s="21">
        <v>2263496</v>
      </c>
      <c r="F28" s="22">
        <v>2263496</v>
      </c>
      <c r="G28" s="22"/>
      <c r="H28" s="22">
        <v>197607</v>
      </c>
      <c r="I28" s="22">
        <v>88894</v>
      </c>
      <c r="J28" s="22">
        <v>286501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286501</v>
      </c>
      <c r="X28" s="22">
        <v>565875</v>
      </c>
      <c r="Y28" s="22">
        <v>-279374</v>
      </c>
      <c r="Z28" s="23">
        <v>-49.370267285177825</v>
      </c>
      <c r="AA28" s="20">
        <v>2263496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24587989</v>
      </c>
      <c r="D32" s="29">
        <f t="shared" ref="D32:Y32" si="0">SUM(D6:D31)</f>
        <v>0</v>
      </c>
      <c r="E32" s="30">
        <f t="shared" si="0"/>
        <v>34234239</v>
      </c>
      <c r="F32" s="31">
        <f t="shared" si="0"/>
        <v>34234239</v>
      </c>
      <c r="G32" s="31">
        <f t="shared" si="0"/>
        <v>0</v>
      </c>
      <c r="H32" s="31">
        <f t="shared" si="0"/>
        <v>5902003</v>
      </c>
      <c r="I32" s="31">
        <f t="shared" si="0"/>
        <v>2908773</v>
      </c>
      <c r="J32" s="31">
        <f t="shared" si="0"/>
        <v>8810776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8810776</v>
      </c>
      <c r="X32" s="31">
        <f t="shared" si="0"/>
        <v>8558565</v>
      </c>
      <c r="Y32" s="31">
        <f t="shared" si="0"/>
        <v>252211</v>
      </c>
      <c r="Z32" s="32">
        <f>+IF(X32&lt;&gt;0,+(Y32/X32)*100,0)</f>
        <v>2.946884203134521</v>
      </c>
      <c r="AA32" s="29">
        <f>SUM(AA6:AA31)</f>
        <v>34234239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5426985</v>
      </c>
      <c r="D34" s="20"/>
      <c r="E34" s="21">
        <v>5524926</v>
      </c>
      <c r="F34" s="22">
        <v>5524926</v>
      </c>
      <c r="G34" s="22"/>
      <c r="H34" s="22">
        <v>736605</v>
      </c>
      <c r="I34" s="22">
        <v>411996</v>
      </c>
      <c r="J34" s="22">
        <v>1148601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1148601</v>
      </c>
      <c r="X34" s="22">
        <v>1381236</v>
      </c>
      <c r="Y34" s="22">
        <v>-232635</v>
      </c>
      <c r="Z34" s="23">
        <v>-16.842523652728424</v>
      </c>
      <c r="AA34" s="20">
        <v>5524926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637878</v>
      </c>
      <c r="D37" s="20"/>
      <c r="E37" s="21">
        <v>1310260</v>
      </c>
      <c r="F37" s="22">
        <v>1310260</v>
      </c>
      <c r="G37" s="22"/>
      <c r="H37" s="22">
        <v>65702</v>
      </c>
      <c r="I37" s="22">
        <v>18312</v>
      </c>
      <c r="J37" s="22">
        <v>84014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84014</v>
      </c>
      <c r="X37" s="22">
        <v>327561</v>
      </c>
      <c r="Y37" s="22">
        <v>-243547</v>
      </c>
      <c r="Z37" s="23">
        <v>-74.351647479400782</v>
      </c>
      <c r="AA37" s="20">
        <v>1310260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6319000</v>
      </c>
      <c r="F38" s="22">
        <v>6319000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1579749</v>
      </c>
      <c r="Y38" s="22">
        <v>-1579749</v>
      </c>
      <c r="Z38" s="23">
        <v>-100</v>
      </c>
      <c r="AA38" s="20">
        <v>6319000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5859824</v>
      </c>
      <c r="F39" s="22">
        <v>5859824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1464957</v>
      </c>
      <c r="Y39" s="22">
        <v>-1464957</v>
      </c>
      <c r="Z39" s="23">
        <v>-100</v>
      </c>
      <c r="AA39" s="20">
        <v>5859824</v>
      </c>
    </row>
    <row r="40" spans="1:27" x14ac:dyDescent="0.25">
      <c r="A40" s="19" t="s">
        <v>40</v>
      </c>
      <c r="B40" s="15" t="s">
        <v>32</v>
      </c>
      <c r="C40" s="20">
        <v>638377</v>
      </c>
      <c r="D40" s="20"/>
      <c r="E40" s="21">
        <v>515281</v>
      </c>
      <c r="F40" s="22">
        <v>515281</v>
      </c>
      <c r="G40" s="22"/>
      <c r="H40" s="22">
        <v>4881</v>
      </c>
      <c r="I40" s="22">
        <v>1892</v>
      </c>
      <c r="J40" s="22">
        <v>6773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6773</v>
      </c>
      <c r="X40" s="22">
        <v>128820</v>
      </c>
      <c r="Y40" s="22">
        <v>-122047</v>
      </c>
      <c r="Z40" s="23">
        <v>-94.742276044092534</v>
      </c>
      <c r="AA40" s="20">
        <v>515281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30648</v>
      </c>
      <c r="F41" s="22">
        <v>30648</v>
      </c>
      <c r="G41" s="22"/>
      <c r="H41" s="22">
        <v>17685</v>
      </c>
      <c r="I41" s="22">
        <v>3651</v>
      </c>
      <c r="J41" s="22">
        <v>21336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21336</v>
      </c>
      <c r="X41" s="22">
        <v>7662</v>
      </c>
      <c r="Y41" s="22">
        <v>13674</v>
      </c>
      <c r="Z41" s="23">
        <v>178.46515270164446</v>
      </c>
      <c r="AA41" s="20">
        <v>30648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2533244</v>
      </c>
      <c r="D44" s="20"/>
      <c r="E44" s="21">
        <v>2961849</v>
      </c>
      <c r="F44" s="22">
        <v>2961849</v>
      </c>
      <c r="G44" s="22"/>
      <c r="H44" s="22">
        <v>834038</v>
      </c>
      <c r="I44" s="22">
        <v>-218563</v>
      </c>
      <c r="J44" s="22">
        <v>615475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615475</v>
      </c>
      <c r="X44" s="22">
        <v>740463</v>
      </c>
      <c r="Y44" s="22">
        <v>-124988</v>
      </c>
      <c r="Z44" s="23">
        <v>-16.879709046907138</v>
      </c>
      <c r="AA44" s="20">
        <v>2961849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9236484</v>
      </c>
      <c r="D47" s="29">
        <f t="shared" ref="D47:Y47" si="1">SUM(D34:D46)</f>
        <v>0</v>
      </c>
      <c r="E47" s="30">
        <f t="shared" si="1"/>
        <v>22521788</v>
      </c>
      <c r="F47" s="31">
        <f t="shared" si="1"/>
        <v>22521788</v>
      </c>
      <c r="G47" s="31">
        <f t="shared" si="1"/>
        <v>0</v>
      </c>
      <c r="H47" s="31">
        <f t="shared" si="1"/>
        <v>1658911</v>
      </c>
      <c r="I47" s="31">
        <f t="shared" si="1"/>
        <v>217288</v>
      </c>
      <c r="J47" s="31">
        <f t="shared" si="1"/>
        <v>1876199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1876199</v>
      </c>
      <c r="X47" s="31">
        <f t="shared" si="1"/>
        <v>5630448</v>
      </c>
      <c r="Y47" s="31">
        <f t="shared" si="1"/>
        <v>-3754249</v>
      </c>
      <c r="Z47" s="32">
        <f>+IF(X47&lt;&gt;0,+(Y47/X47)*100,0)</f>
        <v>-66.677624942100522</v>
      </c>
      <c r="AA47" s="29">
        <f>SUM(AA34:AA46)</f>
        <v>22521788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15351505</v>
      </c>
      <c r="D48" s="39">
        <f t="shared" si="2"/>
        <v>0</v>
      </c>
      <c r="E48" s="40">
        <f t="shared" si="2"/>
        <v>11712451</v>
      </c>
      <c r="F48" s="41">
        <f t="shared" si="2"/>
        <v>11712451</v>
      </c>
      <c r="G48" s="41">
        <f t="shared" si="2"/>
        <v>0</v>
      </c>
      <c r="H48" s="41">
        <f t="shared" si="2"/>
        <v>4243092</v>
      </c>
      <c r="I48" s="41">
        <f t="shared" si="2"/>
        <v>2691485</v>
      </c>
      <c r="J48" s="41">
        <f t="shared" si="2"/>
        <v>6934577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6934577</v>
      </c>
      <c r="X48" s="41">
        <f t="shared" si="2"/>
        <v>2928117</v>
      </c>
      <c r="Y48" s="41">
        <f t="shared" si="2"/>
        <v>4006460</v>
      </c>
      <c r="Z48" s="42">
        <f>+IF(X48&lt;&gt;0,+(Y48/X48)*100,0)</f>
        <v>136.82718279358372</v>
      </c>
      <c r="AA48" s="39">
        <f>+AA32-AA47</f>
        <v>11712451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15351505</v>
      </c>
      <c r="D51" s="48">
        <f t="shared" si="3"/>
        <v>0</v>
      </c>
      <c r="E51" s="49">
        <f t="shared" si="3"/>
        <v>11712451</v>
      </c>
      <c r="F51" s="50">
        <f t="shared" si="3"/>
        <v>11712451</v>
      </c>
      <c r="G51" s="50">
        <f t="shared" si="3"/>
        <v>0</v>
      </c>
      <c r="H51" s="50">
        <f t="shared" si="3"/>
        <v>4243092</v>
      </c>
      <c r="I51" s="50">
        <f t="shared" si="3"/>
        <v>2691485</v>
      </c>
      <c r="J51" s="50">
        <f t="shared" si="3"/>
        <v>6934577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6934577</v>
      </c>
      <c r="X51" s="50">
        <f t="shared" si="3"/>
        <v>2928117</v>
      </c>
      <c r="Y51" s="50">
        <f t="shared" si="3"/>
        <v>4006460</v>
      </c>
      <c r="Z51" s="51">
        <f>+IF(X51&lt;&gt;0,+(Y51/X51)*100,0)</f>
        <v>136.82718279358372</v>
      </c>
      <c r="AA51" s="48">
        <f>SUM(AA48:AA50)</f>
        <v>11712451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15351505</v>
      </c>
      <c r="D53" s="54">
        <f>+D51-D52</f>
        <v>0</v>
      </c>
      <c r="E53" s="55">
        <f t="shared" si="4"/>
        <v>11712451</v>
      </c>
      <c r="F53" s="56">
        <f t="shared" si="4"/>
        <v>11712451</v>
      </c>
      <c r="G53" s="56">
        <f t="shared" si="4"/>
        <v>0</v>
      </c>
      <c r="H53" s="56">
        <f t="shared" si="4"/>
        <v>4243092</v>
      </c>
      <c r="I53" s="56">
        <f t="shared" si="4"/>
        <v>2691485</v>
      </c>
      <c r="J53" s="56">
        <f t="shared" si="4"/>
        <v>6934577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6934577</v>
      </c>
      <c r="X53" s="56">
        <f t="shared" si="4"/>
        <v>2928117</v>
      </c>
      <c r="Y53" s="56">
        <f t="shared" si="4"/>
        <v>4006460</v>
      </c>
      <c r="Z53" s="57">
        <f>+IF(X53&lt;&gt;0,+(Y53/X53)*100,0)</f>
        <v>136.82718279358372</v>
      </c>
      <c r="AA53" s="54">
        <f>+AA51-AA52</f>
        <v>11712451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15351505</v>
      </c>
      <c r="D56" s="48">
        <f>SUM(D53:D55)</f>
        <v>0</v>
      </c>
      <c r="E56" s="49">
        <f t="shared" si="5"/>
        <v>11712451</v>
      </c>
      <c r="F56" s="50">
        <f t="shared" si="5"/>
        <v>11712451</v>
      </c>
      <c r="G56" s="50">
        <f t="shared" si="5"/>
        <v>0</v>
      </c>
      <c r="H56" s="50">
        <f t="shared" si="5"/>
        <v>4243092</v>
      </c>
      <c r="I56" s="50">
        <f t="shared" si="5"/>
        <v>2691485</v>
      </c>
      <c r="J56" s="50">
        <f t="shared" si="5"/>
        <v>6934577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6934577</v>
      </c>
      <c r="X56" s="50">
        <f t="shared" si="5"/>
        <v>2928117</v>
      </c>
      <c r="Y56" s="50">
        <f t="shared" si="5"/>
        <v>4006460</v>
      </c>
      <c r="Z56" s="51">
        <f>+IF(X56&lt;&gt;0,+(Y56/X56)*100,0)</f>
        <v>136.82718279358372</v>
      </c>
      <c r="AA56" s="48">
        <f>SUM(AA53:AA55)</f>
        <v>11712451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15351505</v>
      </c>
      <c r="D59" s="65">
        <f>SUM(D56:D58)</f>
        <v>0</v>
      </c>
      <c r="E59" s="66">
        <f t="shared" si="6"/>
        <v>11712451</v>
      </c>
      <c r="F59" s="67">
        <f t="shared" si="6"/>
        <v>11712451</v>
      </c>
      <c r="G59" s="67">
        <f t="shared" si="6"/>
        <v>0</v>
      </c>
      <c r="H59" s="67">
        <f t="shared" si="6"/>
        <v>4243092</v>
      </c>
      <c r="I59" s="67">
        <f t="shared" si="6"/>
        <v>2691485</v>
      </c>
      <c r="J59" s="67">
        <f t="shared" si="6"/>
        <v>6934577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6934577</v>
      </c>
      <c r="X59" s="67">
        <f t="shared" si="6"/>
        <v>2928117</v>
      </c>
      <c r="Y59" s="67">
        <f t="shared" si="6"/>
        <v>4006460</v>
      </c>
      <c r="Z59" s="68">
        <f>+IF(X59&lt;&gt;0,+(Y59/X59)*100,0)</f>
        <v>136.82718279358372</v>
      </c>
      <c r="AA59" s="65">
        <f>SUM(AA56:AA58)</f>
        <v>11712451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12936713</v>
      </c>
      <c r="D8" s="20"/>
      <c r="E8" s="21">
        <v>14660000</v>
      </c>
      <c r="F8" s="22">
        <v>14660000</v>
      </c>
      <c r="G8" s="22">
        <v>1334020</v>
      </c>
      <c r="H8" s="22">
        <v>1255972</v>
      </c>
      <c r="I8" s="22">
        <v>1249151</v>
      </c>
      <c r="J8" s="22">
        <v>3839143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3839143</v>
      </c>
      <c r="X8" s="22">
        <v>3664992</v>
      </c>
      <c r="Y8" s="22">
        <v>174151</v>
      </c>
      <c r="Z8" s="23">
        <v>4.7517429778837172</v>
      </c>
      <c r="AA8" s="20">
        <v>14660000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425465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5127554</v>
      </c>
      <c r="D25" s="20"/>
      <c r="E25" s="21">
        <v>6877522</v>
      </c>
      <c r="F25" s="22">
        <v>6877522</v>
      </c>
      <c r="G25" s="22"/>
      <c r="H25" s="22">
        <v>89086</v>
      </c>
      <c r="I25" s="22"/>
      <c r="J25" s="22">
        <v>89086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89086</v>
      </c>
      <c r="X25" s="22">
        <v>1719381</v>
      </c>
      <c r="Y25" s="22">
        <v>-1630295</v>
      </c>
      <c r="Z25" s="23">
        <v>-94.81871673584854</v>
      </c>
      <c r="AA25" s="20">
        <v>6877522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55236</v>
      </c>
      <c r="H28" s="22">
        <v>55095</v>
      </c>
      <c r="I28" s="22">
        <v>50176</v>
      </c>
      <c r="J28" s="22">
        <v>160507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160507</v>
      </c>
      <c r="X28" s="22"/>
      <c r="Y28" s="22">
        <v>160507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18489732</v>
      </c>
      <c r="D32" s="29">
        <f t="shared" ref="D32:Y32" si="0">SUM(D6:D31)</f>
        <v>0</v>
      </c>
      <c r="E32" s="30">
        <f t="shared" si="0"/>
        <v>21537522</v>
      </c>
      <c r="F32" s="31">
        <f t="shared" si="0"/>
        <v>21537522</v>
      </c>
      <c r="G32" s="31">
        <f t="shared" si="0"/>
        <v>1389256</v>
      </c>
      <c r="H32" s="31">
        <f t="shared" si="0"/>
        <v>1400153</v>
      </c>
      <c r="I32" s="31">
        <f t="shared" si="0"/>
        <v>1299327</v>
      </c>
      <c r="J32" s="31">
        <f t="shared" si="0"/>
        <v>4088736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4088736</v>
      </c>
      <c r="X32" s="31">
        <f t="shared" si="0"/>
        <v>5384373</v>
      </c>
      <c r="Y32" s="31">
        <f t="shared" si="0"/>
        <v>-1295637</v>
      </c>
      <c r="Z32" s="32">
        <f>+IF(X32&lt;&gt;0,+(Y32/X32)*100,0)</f>
        <v>-24.06291317484877</v>
      </c>
      <c r="AA32" s="29">
        <f>SUM(AA6:AA31)</f>
        <v>21537522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5426482</v>
      </c>
      <c r="D34" s="20"/>
      <c r="E34" s="21">
        <v>6343607</v>
      </c>
      <c r="F34" s="22">
        <v>6343607</v>
      </c>
      <c r="G34" s="22">
        <v>412030</v>
      </c>
      <c r="H34" s="22">
        <v>448194</v>
      </c>
      <c r="I34" s="22">
        <v>450255</v>
      </c>
      <c r="J34" s="22">
        <v>1310479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1310479</v>
      </c>
      <c r="X34" s="22">
        <v>1585896</v>
      </c>
      <c r="Y34" s="22">
        <v>-275417</v>
      </c>
      <c r="Z34" s="23">
        <v>-17.366649515478947</v>
      </c>
      <c r="AA34" s="20">
        <v>6343607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970101</v>
      </c>
      <c r="D37" s="20"/>
      <c r="E37" s="21">
        <v>1319737</v>
      </c>
      <c r="F37" s="22">
        <v>1319737</v>
      </c>
      <c r="G37" s="22"/>
      <c r="H37" s="22">
        <v>87331</v>
      </c>
      <c r="I37" s="22">
        <v>108070</v>
      </c>
      <c r="J37" s="22">
        <v>195401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195401</v>
      </c>
      <c r="X37" s="22">
        <v>329934</v>
      </c>
      <c r="Y37" s="22">
        <v>-134533</v>
      </c>
      <c r="Z37" s="23">
        <v>-40.775730903756511</v>
      </c>
      <c r="AA37" s="20">
        <v>1319737</v>
      </c>
    </row>
    <row r="38" spans="1:27" x14ac:dyDescent="0.25">
      <c r="A38" s="19" t="s">
        <v>64</v>
      </c>
      <c r="B38" s="15" t="s">
        <v>32</v>
      </c>
      <c r="C38" s="20">
        <v>1505300</v>
      </c>
      <c r="D38" s="20"/>
      <c r="E38" s="21">
        <v>2478000</v>
      </c>
      <c r="F38" s="22">
        <v>2478000</v>
      </c>
      <c r="G38" s="22">
        <v>206500</v>
      </c>
      <c r="H38" s="22">
        <v>206500</v>
      </c>
      <c r="I38" s="22">
        <v>206500</v>
      </c>
      <c r="J38" s="22">
        <v>619500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619500</v>
      </c>
      <c r="X38" s="22">
        <v>619500</v>
      </c>
      <c r="Y38" s="22"/>
      <c r="Z38" s="23"/>
      <c r="AA38" s="20">
        <v>2478000</v>
      </c>
    </row>
    <row r="39" spans="1:27" x14ac:dyDescent="0.25">
      <c r="A39" s="19" t="s">
        <v>65</v>
      </c>
      <c r="B39" s="15" t="s">
        <v>32</v>
      </c>
      <c r="C39" s="20">
        <v>6486213</v>
      </c>
      <c r="D39" s="20"/>
      <c r="E39" s="21">
        <v>6506000</v>
      </c>
      <c r="F39" s="22">
        <v>6506000</v>
      </c>
      <c r="G39" s="22">
        <v>542166</v>
      </c>
      <c r="H39" s="22">
        <v>542166</v>
      </c>
      <c r="I39" s="22">
        <v>542166</v>
      </c>
      <c r="J39" s="22">
        <v>1626498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1626498</v>
      </c>
      <c r="X39" s="22">
        <v>1626498</v>
      </c>
      <c r="Y39" s="22"/>
      <c r="Z39" s="23"/>
      <c r="AA39" s="20">
        <v>6506000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1658855</v>
      </c>
      <c r="D41" s="20"/>
      <c r="E41" s="21">
        <v>1742214</v>
      </c>
      <c r="F41" s="22">
        <v>1742214</v>
      </c>
      <c r="G41" s="22"/>
      <c r="H41" s="22">
        <v>44677</v>
      </c>
      <c r="I41" s="22">
        <v>65829</v>
      </c>
      <c r="J41" s="22">
        <v>110506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110506</v>
      </c>
      <c r="X41" s="22">
        <v>435555</v>
      </c>
      <c r="Y41" s="22">
        <v>-325049</v>
      </c>
      <c r="Z41" s="23">
        <v>-74.62869212843384</v>
      </c>
      <c r="AA41" s="20">
        <v>1742214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2355020</v>
      </c>
      <c r="D44" s="20"/>
      <c r="E44" s="21">
        <v>2798269</v>
      </c>
      <c r="F44" s="22">
        <v>2798269</v>
      </c>
      <c r="G44" s="22">
        <v>49231</v>
      </c>
      <c r="H44" s="22">
        <v>8171</v>
      </c>
      <c r="I44" s="22">
        <v>256912</v>
      </c>
      <c r="J44" s="22">
        <v>314314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314314</v>
      </c>
      <c r="X44" s="22">
        <v>699564</v>
      </c>
      <c r="Y44" s="22">
        <v>-385250</v>
      </c>
      <c r="Z44" s="23">
        <v>-55.070015037937914</v>
      </c>
      <c r="AA44" s="20">
        <v>2798269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18401971</v>
      </c>
      <c r="D47" s="29">
        <f t="shared" ref="D47:Y47" si="1">SUM(D34:D46)</f>
        <v>0</v>
      </c>
      <c r="E47" s="30">
        <f t="shared" si="1"/>
        <v>21187827</v>
      </c>
      <c r="F47" s="31">
        <f t="shared" si="1"/>
        <v>21187827</v>
      </c>
      <c r="G47" s="31">
        <f t="shared" si="1"/>
        <v>1209927</v>
      </c>
      <c r="H47" s="31">
        <f t="shared" si="1"/>
        <v>1337039</v>
      </c>
      <c r="I47" s="31">
        <f t="shared" si="1"/>
        <v>1629732</v>
      </c>
      <c r="J47" s="31">
        <f t="shared" si="1"/>
        <v>4176698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4176698</v>
      </c>
      <c r="X47" s="31">
        <f t="shared" si="1"/>
        <v>5296947</v>
      </c>
      <c r="Y47" s="31">
        <f t="shared" si="1"/>
        <v>-1120249</v>
      </c>
      <c r="Z47" s="32">
        <f>+IF(X47&lt;&gt;0,+(Y47/X47)*100,0)</f>
        <v>-21.148956181740161</v>
      </c>
      <c r="AA47" s="29">
        <f>SUM(AA34:AA46)</f>
        <v>21187827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87761</v>
      </c>
      <c r="D48" s="39">
        <f t="shared" si="2"/>
        <v>0</v>
      </c>
      <c r="E48" s="40">
        <f t="shared" si="2"/>
        <v>349695</v>
      </c>
      <c r="F48" s="41">
        <f t="shared" si="2"/>
        <v>349695</v>
      </c>
      <c r="G48" s="41">
        <f t="shared" si="2"/>
        <v>179329</v>
      </c>
      <c r="H48" s="41">
        <f t="shared" si="2"/>
        <v>63114</v>
      </c>
      <c r="I48" s="41">
        <f t="shared" si="2"/>
        <v>-330405</v>
      </c>
      <c r="J48" s="41">
        <f t="shared" si="2"/>
        <v>-87962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-87962</v>
      </c>
      <c r="X48" s="41">
        <f t="shared" si="2"/>
        <v>87426</v>
      </c>
      <c r="Y48" s="41">
        <f t="shared" si="2"/>
        <v>-175388</v>
      </c>
      <c r="Z48" s="42">
        <f>+IF(X48&lt;&gt;0,+(Y48/X48)*100,0)</f>
        <v>-200.61308992748152</v>
      </c>
      <c r="AA48" s="39">
        <f>+AA32-AA47</f>
        <v>349695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12270150</v>
      </c>
      <c r="F49" s="22">
        <v>12270150</v>
      </c>
      <c r="G49" s="22"/>
      <c r="H49" s="22">
        <v>1404912</v>
      </c>
      <c r="I49" s="22"/>
      <c r="J49" s="22">
        <v>1404912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1404912</v>
      </c>
      <c r="X49" s="22">
        <v>3067539</v>
      </c>
      <c r="Y49" s="22">
        <v>-1662627</v>
      </c>
      <c r="Z49" s="23">
        <v>-54.200680089152897</v>
      </c>
      <c r="AA49" s="20">
        <v>12270150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87761</v>
      </c>
      <c r="D51" s="48">
        <f t="shared" si="3"/>
        <v>0</v>
      </c>
      <c r="E51" s="49">
        <f t="shared" si="3"/>
        <v>12619845</v>
      </c>
      <c r="F51" s="50">
        <f t="shared" si="3"/>
        <v>12619845</v>
      </c>
      <c r="G51" s="50">
        <f t="shared" si="3"/>
        <v>179329</v>
      </c>
      <c r="H51" s="50">
        <f t="shared" si="3"/>
        <v>1468026</v>
      </c>
      <c r="I51" s="50">
        <f t="shared" si="3"/>
        <v>-330405</v>
      </c>
      <c r="J51" s="50">
        <f t="shared" si="3"/>
        <v>1316950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1316950</v>
      </c>
      <c r="X51" s="50">
        <f t="shared" si="3"/>
        <v>3154965</v>
      </c>
      <c r="Y51" s="50">
        <f t="shared" si="3"/>
        <v>-1838015</v>
      </c>
      <c r="Z51" s="51">
        <f>+IF(X51&lt;&gt;0,+(Y51/X51)*100,0)</f>
        <v>-58.25785706022095</v>
      </c>
      <c r="AA51" s="48">
        <f>SUM(AA48:AA50)</f>
        <v>12619845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87761</v>
      </c>
      <c r="D53" s="54">
        <f>+D51-D52</f>
        <v>0</v>
      </c>
      <c r="E53" s="55">
        <f t="shared" si="4"/>
        <v>12619845</v>
      </c>
      <c r="F53" s="56">
        <f t="shared" si="4"/>
        <v>12619845</v>
      </c>
      <c r="G53" s="56">
        <f t="shared" si="4"/>
        <v>179329</v>
      </c>
      <c r="H53" s="56">
        <f t="shared" si="4"/>
        <v>1468026</v>
      </c>
      <c r="I53" s="56">
        <f t="shared" si="4"/>
        <v>-330405</v>
      </c>
      <c r="J53" s="56">
        <f t="shared" si="4"/>
        <v>1316950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1316950</v>
      </c>
      <c r="X53" s="56">
        <f t="shared" si="4"/>
        <v>3154965</v>
      </c>
      <c r="Y53" s="56">
        <f t="shared" si="4"/>
        <v>-1838015</v>
      </c>
      <c r="Z53" s="57">
        <f>+IF(X53&lt;&gt;0,+(Y53/X53)*100,0)</f>
        <v>-58.25785706022095</v>
      </c>
      <c r="AA53" s="54">
        <f>+AA51-AA52</f>
        <v>12619845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87761</v>
      </c>
      <c r="D56" s="48">
        <f>SUM(D53:D55)</f>
        <v>0</v>
      </c>
      <c r="E56" s="49">
        <f t="shared" si="5"/>
        <v>12619845</v>
      </c>
      <c r="F56" s="50">
        <f t="shared" si="5"/>
        <v>12619845</v>
      </c>
      <c r="G56" s="50">
        <f t="shared" si="5"/>
        <v>179329</v>
      </c>
      <c r="H56" s="50">
        <f t="shared" si="5"/>
        <v>1468026</v>
      </c>
      <c r="I56" s="50">
        <f t="shared" si="5"/>
        <v>-330405</v>
      </c>
      <c r="J56" s="50">
        <f t="shared" si="5"/>
        <v>1316950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1316950</v>
      </c>
      <c r="X56" s="50">
        <f t="shared" si="5"/>
        <v>3154965</v>
      </c>
      <c r="Y56" s="50">
        <f t="shared" si="5"/>
        <v>-1838015</v>
      </c>
      <c r="Z56" s="51">
        <f>+IF(X56&lt;&gt;0,+(Y56/X56)*100,0)</f>
        <v>-58.25785706022095</v>
      </c>
      <c r="AA56" s="48">
        <f>SUM(AA53:AA55)</f>
        <v>12619845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87761</v>
      </c>
      <c r="D59" s="65">
        <f>SUM(D56:D58)</f>
        <v>0</v>
      </c>
      <c r="E59" s="66">
        <f t="shared" si="6"/>
        <v>12619845</v>
      </c>
      <c r="F59" s="67">
        <f t="shared" si="6"/>
        <v>12619845</v>
      </c>
      <c r="G59" s="67">
        <f t="shared" si="6"/>
        <v>179329</v>
      </c>
      <c r="H59" s="67">
        <f t="shared" si="6"/>
        <v>1468026</v>
      </c>
      <c r="I59" s="67">
        <f t="shared" si="6"/>
        <v>-330405</v>
      </c>
      <c r="J59" s="67">
        <f t="shared" si="6"/>
        <v>1316950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1316950</v>
      </c>
      <c r="X59" s="67">
        <f t="shared" si="6"/>
        <v>3154965</v>
      </c>
      <c r="Y59" s="67">
        <f t="shared" si="6"/>
        <v>-1838015</v>
      </c>
      <c r="Z59" s="68">
        <f>+IF(X59&lt;&gt;0,+(Y59/X59)*100,0)</f>
        <v>-58.25785706022095</v>
      </c>
      <c r="AA59" s="65">
        <f>SUM(AA56:AA58)</f>
        <v>12619845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17801221</v>
      </c>
      <c r="D8" s="20"/>
      <c r="E8" s="21">
        <v>19207000</v>
      </c>
      <c r="F8" s="22">
        <v>19207000</v>
      </c>
      <c r="G8" s="22">
        <v>1372505</v>
      </c>
      <c r="H8" s="22">
        <v>1382884</v>
      </c>
      <c r="I8" s="22">
        <v>1487615</v>
      </c>
      <c r="J8" s="22">
        <v>4243004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4243004</v>
      </c>
      <c r="X8" s="22">
        <v>4777100</v>
      </c>
      <c r="Y8" s="22">
        <v>-534096</v>
      </c>
      <c r="Z8" s="23">
        <v>-11.180339536538904</v>
      </c>
      <c r="AA8" s="20">
        <v>19207000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25967</v>
      </c>
      <c r="D10" s="20"/>
      <c r="E10" s="21">
        <v>25000</v>
      </c>
      <c r="F10" s="22">
        <v>25000</v>
      </c>
      <c r="G10" s="22"/>
      <c r="H10" s="22">
        <v>2167</v>
      </c>
      <c r="I10" s="22">
        <v>1058</v>
      </c>
      <c r="J10" s="22">
        <v>3225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3225</v>
      </c>
      <c r="X10" s="22">
        <v>2936</v>
      </c>
      <c r="Y10" s="22">
        <v>289</v>
      </c>
      <c r="Z10" s="23">
        <v>9.8433242506811993</v>
      </c>
      <c r="AA10" s="20">
        <v>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94324</v>
      </c>
      <c r="H13" s="22">
        <v>97232</v>
      </c>
      <c r="I13" s="22">
        <v>101213</v>
      </c>
      <c r="J13" s="22">
        <v>292769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292769</v>
      </c>
      <c r="X13" s="22"/>
      <c r="Y13" s="22">
        <v>292769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3890346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193669</v>
      </c>
      <c r="H28" s="22">
        <v>190573</v>
      </c>
      <c r="I28" s="22">
        <v>190230</v>
      </c>
      <c r="J28" s="22">
        <v>574472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574472</v>
      </c>
      <c r="X28" s="22"/>
      <c r="Y28" s="22">
        <v>574472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21717534</v>
      </c>
      <c r="D32" s="29">
        <f t="shared" ref="D32:Y32" si="0">SUM(D6:D31)</f>
        <v>0</v>
      </c>
      <c r="E32" s="30">
        <f t="shared" si="0"/>
        <v>19232000</v>
      </c>
      <c r="F32" s="31">
        <f t="shared" si="0"/>
        <v>19232000</v>
      </c>
      <c r="G32" s="31">
        <f t="shared" si="0"/>
        <v>1660498</v>
      </c>
      <c r="H32" s="31">
        <f t="shared" si="0"/>
        <v>1672856</v>
      </c>
      <c r="I32" s="31">
        <f t="shared" si="0"/>
        <v>1780116</v>
      </c>
      <c r="J32" s="31">
        <f t="shared" si="0"/>
        <v>5113470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5113470</v>
      </c>
      <c r="X32" s="31">
        <f t="shared" si="0"/>
        <v>4780036</v>
      </c>
      <c r="Y32" s="31">
        <f t="shared" si="0"/>
        <v>333434</v>
      </c>
      <c r="Z32" s="32">
        <f>+IF(X32&lt;&gt;0,+(Y32/X32)*100,0)</f>
        <v>6.9755541590063332</v>
      </c>
      <c r="AA32" s="29">
        <f>SUM(AA6:AA31)</f>
        <v>19232000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4059741</v>
      </c>
      <c r="D34" s="20"/>
      <c r="E34" s="21">
        <v>5301624</v>
      </c>
      <c r="F34" s="22">
        <v>5301624</v>
      </c>
      <c r="G34" s="22">
        <v>210416</v>
      </c>
      <c r="H34" s="22">
        <v>301887</v>
      </c>
      <c r="I34" s="22">
        <v>330484</v>
      </c>
      <c r="J34" s="22">
        <v>842787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842787</v>
      </c>
      <c r="X34" s="22">
        <v>1253429</v>
      </c>
      <c r="Y34" s="22">
        <v>-410642</v>
      </c>
      <c r="Z34" s="23">
        <v>-32.761488684241392</v>
      </c>
      <c r="AA34" s="20">
        <v>5301624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242699</v>
      </c>
      <c r="D37" s="20"/>
      <c r="E37" s="21">
        <v>436000</v>
      </c>
      <c r="F37" s="22">
        <v>436000</v>
      </c>
      <c r="G37" s="22">
        <v>320</v>
      </c>
      <c r="H37" s="22">
        <v>13187</v>
      </c>
      <c r="I37" s="22">
        <v>21473</v>
      </c>
      <c r="J37" s="22">
        <v>34980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34980</v>
      </c>
      <c r="X37" s="22">
        <v>49031</v>
      </c>
      <c r="Y37" s="22">
        <v>-14051</v>
      </c>
      <c r="Z37" s="23">
        <v>-28.657380024882219</v>
      </c>
      <c r="AA37" s="20">
        <v>436000</v>
      </c>
    </row>
    <row r="38" spans="1:27" x14ac:dyDescent="0.25">
      <c r="A38" s="19" t="s">
        <v>64</v>
      </c>
      <c r="B38" s="15" t="s">
        <v>32</v>
      </c>
      <c r="C38" s="20">
        <v>2322870</v>
      </c>
      <c r="D38" s="20"/>
      <c r="E38" s="21">
        <v>1670000</v>
      </c>
      <c r="F38" s="22">
        <v>1670000</v>
      </c>
      <c r="G38" s="22">
        <v>139167</v>
      </c>
      <c r="H38" s="22">
        <v>139167</v>
      </c>
      <c r="I38" s="22">
        <v>139167</v>
      </c>
      <c r="J38" s="22">
        <v>417501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417501</v>
      </c>
      <c r="X38" s="22">
        <v>417501</v>
      </c>
      <c r="Y38" s="22"/>
      <c r="Z38" s="23"/>
      <c r="AA38" s="20">
        <v>1670000</v>
      </c>
    </row>
    <row r="39" spans="1:27" x14ac:dyDescent="0.25">
      <c r="A39" s="19" t="s">
        <v>65</v>
      </c>
      <c r="B39" s="15" t="s">
        <v>32</v>
      </c>
      <c r="C39" s="20">
        <v>3836839</v>
      </c>
      <c r="D39" s="20"/>
      <c r="E39" s="21">
        <v>3933000</v>
      </c>
      <c r="F39" s="22">
        <v>3933000</v>
      </c>
      <c r="G39" s="22">
        <v>327750</v>
      </c>
      <c r="H39" s="22">
        <v>327750</v>
      </c>
      <c r="I39" s="22">
        <v>327750</v>
      </c>
      <c r="J39" s="22">
        <v>983250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983250</v>
      </c>
      <c r="X39" s="22">
        <v>983250</v>
      </c>
      <c r="Y39" s="22"/>
      <c r="Z39" s="23"/>
      <c r="AA39" s="20">
        <v>3933000</v>
      </c>
    </row>
    <row r="40" spans="1:27" x14ac:dyDescent="0.25">
      <c r="A40" s="19" t="s">
        <v>40</v>
      </c>
      <c r="B40" s="15" t="s">
        <v>32</v>
      </c>
      <c r="C40" s="20">
        <v>710963</v>
      </c>
      <c r="D40" s="20"/>
      <c r="E40" s="21">
        <v>727500</v>
      </c>
      <c r="F40" s="22">
        <v>727500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727500</v>
      </c>
    </row>
    <row r="41" spans="1:27" x14ac:dyDescent="0.25">
      <c r="A41" s="19" t="s">
        <v>66</v>
      </c>
      <c r="B41" s="15" t="s">
        <v>32</v>
      </c>
      <c r="C41" s="20">
        <v>1501770</v>
      </c>
      <c r="D41" s="20"/>
      <c r="E41" s="21">
        <v>1793000</v>
      </c>
      <c r="F41" s="22">
        <v>1793000</v>
      </c>
      <c r="G41" s="22">
        <v>716</v>
      </c>
      <c r="H41" s="22">
        <v>30283</v>
      </c>
      <c r="I41" s="22">
        <v>111172</v>
      </c>
      <c r="J41" s="22">
        <v>142171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142171</v>
      </c>
      <c r="X41" s="22">
        <v>159285</v>
      </c>
      <c r="Y41" s="22">
        <v>-17114</v>
      </c>
      <c r="Z41" s="23">
        <v>-10.744263427190257</v>
      </c>
      <c r="AA41" s="20">
        <v>1793000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485514</v>
      </c>
      <c r="D44" s="20"/>
      <c r="E44" s="21">
        <v>3600000</v>
      </c>
      <c r="F44" s="22">
        <v>3600000</v>
      </c>
      <c r="G44" s="22">
        <v>3386</v>
      </c>
      <c r="H44" s="22">
        <v>84558</v>
      </c>
      <c r="I44" s="22">
        <v>24933</v>
      </c>
      <c r="J44" s="22">
        <v>112877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112877</v>
      </c>
      <c r="X44" s="22">
        <v>870122</v>
      </c>
      <c r="Y44" s="22">
        <v>-757245</v>
      </c>
      <c r="Z44" s="23">
        <v>-87.027451322917941</v>
      </c>
      <c r="AA44" s="20">
        <v>3600000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13160396</v>
      </c>
      <c r="D47" s="29">
        <f t="shared" ref="D47:Y47" si="1">SUM(D34:D46)</f>
        <v>0</v>
      </c>
      <c r="E47" s="30">
        <f t="shared" si="1"/>
        <v>17461124</v>
      </c>
      <c r="F47" s="31">
        <f t="shared" si="1"/>
        <v>17461124</v>
      </c>
      <c r="G47" s="31">
        <f t="shared" si="1"/>
        <v>681755</v>
      </c>
      <c r="H47" s="31">
        <f t="shared" si="1"/>
        <v>896832</v>
      </c>
      <c r="I47" s="31">
        <f t="shared" si="1"/>
        <v>954979</v>
      </c>
      <c r="J47" s="31">
        <f t="shared" si="1"/>
        <v>2533566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2533566</v>
      </c>
      <c r="X47" s="31">
        <f t="shared" si="1"/>
        <v>3732618</v>
      </c>
      <c r="Y47" s="31">
        <f t="shared" si="1"/>
        <v>-1199052</v>
      </c>
      <c r="Z47" s="32">
        <f>+IF(X47&lt;&gt;0,+(Y47/X47)*100,0)</f>
        <v>-32.123619400645879</v>
      </c>
      <c r="AA47" s="29">
        <f>SUM(AA34:AA46)</f>
        <v>17461124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8557138</v>
      </c>
      <c r="D48" s="39">
        <f t="shared" si="2"/>
        <v>0</v>
      </c>
      <c r="E48" s="40">
        <f t="shared" si="2"/>
        <v>1770876</v>
      </c>
      <c r="F48" s="41">
        <f t="shared" si="2"/>
        <v>1770876</v>
      </c>
      <c r="G48" s="41">
        <f t="shared" si="2"/>
        <v>978743</v>
      </c>
      <c r="H48" s="41">
        <f t="shared" si="2"/>
        <v>776024</v>
      </c>
      <c r="I48" s="41">
        <f t="shared" si="2"/>
        <v>825137</v>
      </c>
      <c r="J48" s="41">
        <f t="shared" si="2"/>
        <v>2579904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2579904</v>
      </c>
      <c r="X48" s="41">
        <f t="shared" si="2"/>
        <v>1047418</v>
      </c>
      <c r="Y48" s="41">
        <f t="shared" si="2"/>
        <v>1532486</v>
      </c>
      <c r="Z48" s="42">
        <f>+IF(X48&lt;&gt;0,+(Y48/X48)*100,0)</f>
        <v>146.31083292439121</v>
      </c>
      <c r="AA48" s="39">
        <f>+AA32-AA47</f>
        <v>1770876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8557138</v>
      </c>
      <c r="D51" s="48">
        <f t="shared" si="3"/>
        <v>0</v>
      </c>
      <c r="E51" s="49">
        <f t="shared" si="3"/>
        <v>1770876</v>
      </c>
      <c r="F51" s="50">
        <f t="shared" si="3"/>
        <v>1770876</v>
      </c>
      <c r="G51" s="50">
        <f t="shared" si="3"/>
        <v>978743</v>
      </c>
      <c r="H51" s="50">
        <f t="shared" si="3"/>
        <v>776024</v>
      </c>
      <c r="I51" s="50">
        <f t="shared" si="3"/>
        <v>825137</v>
      </c>
      <c r="J51" s="50">
        <f t="shared" si="3"/>
        <v>2579904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2579904</v>
      </c>
      <c r="X51" s="50">
        <f t="shared" si="3"/>
        <v>1047418</v>
      </c>
      <c r="Y51" s="50">
        <f t="shared" si="3"/>
        <v>1532486</v>
      </c>
      <c r="Z51" s="51">
        <f>+IF(X51&lt;&gt;0,+(Y51/X51)*100,0)</f>
        <v>146.31083292439121</v>
      </c>
      <c r="AA51" s="48">
        <f>SUM(AA48:AA50)</f>
        <v>1770876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8557138</v>
      </c>
      <c r="D53" s="54">
        <f>+D51-D52</f>
        <v>0</v>
      </c>
      <c r="E53" s="55">
        <f t="shared" si="4"/>
        <v>1770876</v>
      </c>
      <c r="F53" s="56">
        <f t="shared" si="4"/>
        <v>1770876</v>
      </c>
      <c r="G53" s="56">
        <f t="shared" si="4"/>
        <v>978743</v>
      </c>
      <c r="H53" s="56">
        <f t="shared" si="4"/>
        <v>776024</v>
      </c>
      <c r="I53" s="56">
        <f t="shared" si="4"/>
        <v>825137</v>
      </c>
      <c r="J53" s="56">
        <f t="shared" si="4"/>
        <v>2579904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2579904</v>
      </c>
      <c r="X53" s="56">
        <f t="shared" si="4"/>
        <v>1047418</v>
      </c>
      <c r="Y53" s="56">
        <f t="shared" si="4"/>
        <v>1532486</v>
      </c>
      <c r="Z53" s="57">
        <f>+IF(X53&lt;&gt;0,+(Y53/X53)*100,0)</f>
        <v>146.31083292439121</v>
      </c>
      <c r="AA53" s="54">
        <f>+AA51-AA52</f>
        <v>1770876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8557138</v>
      </c>
      <c r="D56" s="48">
        <f>SUM(D53:D55)</f>
        <v>0</v>
      </c>
      <c r="E56" s="49">
        <f t="shared" si="5"/>
        <v>1770876</v>
      </c>
      <c r="F56" s="50">
        <f t="shared" si="5"/>
        <v>1770876</v>
      </c>
      <c r="G56" s="50">
        <f t="shared" si="5"/>
        <v>978743</v>
      </c>
      <c r="H56" s="50">
        <f t="shared" si="5"/>
        <v>776024</v>
      </c>
      <c r="I56" s="50">
        <f t="shared" si="5"/>
        <v>825137</v>
      </c>
      <c r="J56" s="50">
        <f t="shared" si="5"/>
        <v>2579904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2579904</v>
      </c>
      <c r="X56" s="50">
        <f t="shared" si="5"/>
        <v>1047418</v>
      </c>
      <c r="Y56" s="50">
        <f t="shared" si="5"/>
        <v>1532486</v>
      </c>
      <c r="Z56" s="51">
        <f>+IF(X56&lt;&gt;0,+(Y56/X56)*100,0)</f>
        <v>146.31083292439121</v>
      </c>
      <c r="AA56" s="48">
        <f>SUM(AA53:AA55)</f>
        <v>1770876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8557138</v>
      </c>
      <c r="D59" s="65">
        <f>SUM(D56:D58)</f>
        <v>0</v>
      </c>
      <c r="E59" s="66">
        <f t="shared" si="6"/>
        <v>1770876</v>
      </c>
      <c r="F59" s="67">
        <f t="shared" si="6"/>
        <v>1770876</v>
      </c>
      <c r="G59" s="67">
        <f t="shared" si="6"/>
        <v>978743</v>
      </c>
      <c r="H59" s="67">
        <f t="shared" si="6"/>
        <v>776024</v>
      </c>
      <c r="I59" s="67">
        <f t="shared" si="6"/>
        <v>825137</v>
      </c>
      <c r="J59" s="67">
        <f t="shared" si="6"/>
        <v>2579904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2579904</v>
      </c>
      <c r="X59" s="67">
        <f t="shared" si="6"/>
        <v>1047418</v>
      </c>
      <c r="Y59" s="67">
        <f t="shared" si="6"/>
        <v>1532486</v>
      </c>
      <c r="Z59" s="68">
        <f>+IF(X59&lt;&gt;0,+(Y59/X59)*100,0)</f>
        <v>146.31083292439121</v>
      </c>
      <c r="AA59" s="65">
        <f>SUM(AA56:AA58)</f>
        <v>1770876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97699103</v>
      </c>
      <c r="D8" s="20"/>
      <c r="E8" s="21">
        <v>95640524</v>
      </c>
      <c r="F8" s="22">
        <v>95640524</v>
      </c>
      <c r="G8" s="22">
        <v>7972759</v>
      </c>
      <c r="H8" s="22">
        <v>7744081</v>
      </c>
      <c r="I8" s="22">
        <v>7363593</v>
      </c>
      <c r="J8" s="22">
        <v>23080433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23080433</v>
      </c>
      <c r="X8" s="22">
        <v>24643463</v>
      </c>
      <c r="Y8" s="22">
        <v>-1563030</v>
      </c>
      <c r="Z8" s="23">
        <v>-6.3425744993712936</v>
      </c>
      <c r="AA8" s="20">
        <v>95640524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2567188</v>
      </c>
      <c r="D13" s="20"/>
      <c r="E13" s="21">
        <v>2354690</v>
      </c>
      <c r="F13" s="22">
        <v>2354690</v>
      </c>
      <c r="G13" s="22">
        <v>251102</v>
      </c>
      <c r="H13" s="22">
        <v>256528</v>
      </c>
      <c r="I13" s="22">
        <v>240050</v>
      </c>
      <c r="J13" s="22">
        <v>747680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747680</v>
      </c>
      <c r="X13" s="22">
        <v>522780</v>
      </c>
      <c r="Y13" s="22">
        <v>224900</v>
      </c>
      <c r="Z13" s="23">
        <v>43.020008416542332</v>
      </c>
      <c r="AA13" s="20">
        <v>2354690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4131</v>
      </c>
      <c r="D17" s="20"/>
      <c r="E17" s="21">
        <v>140266</v>
      </c>
      <c r="F17" s="22">
        <v>140266</v>
      </c>
      <c r="G17" s="22">
        <v>467</v>
      </c>
      <c r="H17" s="22">
        <v>467</v>
      </c>
      <c r="I17" s="22">
        <v>467</v>
      </c>
      <c r="J17" s="22">
        <v>1401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1401</v>
      </c>
      <c r="X17" s="22">
        <v>34432</v>
      </c>
      <c r="Y17" s="22">
        <v>-33031</v>
      </c>
      <c r="Z17" s="23">
        <v>-95.931110594795541</v>
      </c>
      <c r="AA17" s="20">
        <v>140266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19207578</v>
      </c>
      <c r="D19" s="20"/>
      <c r="E19" s="21">
        <v>2418928</v>
      </c>
      <c r="F19" s="22">
        <v>2418928</v>
      </c>
      <c r="G19" s="22">
        <v>280412</v>
      </c>
      <c r="H19" s="22">
        <v>228223</v>
      </c>
      <c r="I19" s="22">
        <v>185276</v>
      </c>
      <c r="J19" s="22">
        <v>693911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693911</v>
      </c>
      <c r="X19" s="22">
        <v>389529</v>
      </c>
      <c r="Y19" s="22">
        <v>304382</v>
      </c>
      <c r="Z19" s="23">
        <v>78.141036995961784</v>
      </c>
      <c r="AA19" s="20">
        <v>2418928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13731647</v>
      </c>
      <c r="D25" s="20"/>
      <c r="E25" s="21">
        <v>15043402</v>
      </c>
      <c r="F25" s="22">
        <v>15043402</v>
      </c>
      <c r="G25" s="22">
        <v>6268142</v>
      </c>
      <c r="H25" s="22"/>
      <c r="I25" s="22"/>
      <c r="J25" s="22">
        <v>6268142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6268142</v>
      </c>
      <c r="X25" s="22">
        <v>3760851</v>
      </c>
      <c r="Y25" s="22">
        <v>2507291</v>
      </c>
      <c r="Z25" s="23">
        <v>66.668182281084782</v>
      </c>
      <c r="AA25" s="20">
        <v>15043402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15378062</v>
      </c>
      <c r="F28" s="22">
        <v>15378062</v>
      </c>
      <c r="G28" s="22">
        <v>1675093</v>
      </c>
      <c r="H28" s="22">
        <v>1305279</v>
      </c>
      <c r="I28" s="22">
        <v>1314907</v>
      </c>
      <c r="J28" s="22">
        <v>4295279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4295279</v>
      </c>
      <c r="X28" s="22">
        <v>3962429</v>
      </c>
      <c r="Y28" s="22">
        <v>332850</v>
      </c>
      <c r="Z28" s="23">
        <v>8.4001505137379109</v>
      </c>
      <c r="AA28" s="20">
        <v>15378062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1045745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134255392</v>
      </c>
      <c r="D32" s="29">
        <f t="shared" ref="D32:Y32" si="0">SUM(D6:D31)</f>
        <v>0</v>
      </c>
      <c r="E32" s="30">
        <f t="shared" si="0"/>
        <v>130975872</v>
      </c>
      <c r="F32" s="31">
        <f t="shared" si="0"/>
        <v>130975872</v>
      </c>
      <c r="G32" s="31">
        <f t="shared" si="0"/>
        <v>16447975</v>
      </c>
      <c r="H32" s="31">
        <f t="shared" si="0"/>
        <v>9534578</v>
      </c>
      <c r="I32" s="31">
        <f t="shared" si="0"/>
        <v>9104293</v>
      </c>
      <c r="J32" s="31">
        <f t="shared" si="0"/>
        <v>35086846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35086846</v>
      </c>
      <c r="X32" s="31">
        <f t="shared" si="0"/>
        <v>33313484</v>
      </c>
      <c r="Y32" s="31">
        <f t="shared" si="0"/>
        <v>1773362</v>
      </c>
      <c r="Z32" s="32">
        <f>+IF(X32&lt;&gt;0,+(Y32/X32)*100,0)</f>
        <v>5.3232558924188176</v>
      </c>
      <c r="AA32" s="29">
        <f>SUM(AA6:AA31)</f>
        <v>130975872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33251301</v>
      </c>
      <c r="D34" s="20"/>
      <c r="E34" s="21">
        <v>33504390</v>
      </c>
      <c r="F34" s="22">
        <v>33495750</v>
      </c>
      <c r="G34" s="22">
        <v>2936365</v>
      </c>
      <c r="H34" s="22">
        <v>3054049</v>
      </c>
      <c r="I34" s="22">
        <v>2916657</v>
      </c>
      <c r="J34" s="22">
        <v>8907071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8907071</v>
      </c>
      <c r="X34" s="22">
        <v>8362410</v>
      </c>
      <c r="Y34" s="22">
        <v>544661</v>
      </c>
      <c r="Z34" s="23">
        <v>6.5132061212019021</v>
      </c>
      <c r="AA34" s="20">
        <v>33495750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12658412</v>
      </c>
      <c r="D37" s="20"/>
      <c r="E37" s="21">
        <v>12498672</v>
      </c>
      <c r="F37" s="22">
        <v>12498672</v>
      </c>
      <c r="G37" s="22">
        <v>785491</v>
      </c>
      <c r="H37" s="22">
        <v>834926</v>
      </c>
      <c r="I37" s="22">
        <v>1212682</v>
      </c>
      <c r="J37" s="22">
        <v>2833099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2833099</v>
      </c>
      <c r="X37" s="22">
        <v>3113412</v>
      </c>
      <c r="Y37" s="22">
        <v>-280313</v>
      </c>
      <c r="Z37" s="23">
        <v>-9.0034020553656244</v>
      </c>
      <c r="AA37" s="20">
        <v>12498672</v>
      </c>
    </row>
    <row r="38" spans="1:27" x14ac:dyDescent="0.25">
      <c r="A38" s="19" t="s">
        <v>64</v>
      </c>
      <c r="B38" s="15" t="s">
        <v>32</v>
      </c>
      <c r="C38" s="20">
        <v>3277936</v>
      </c>
      <c r="D38" s="20"/>
      <c r="E38" s="21">
        <v>1195440</v>
      </c>
      <c r="F38" s="22">
        <v>1195440</v>
      </c>
      <c r="G38" s="22">
        <v>97654</v>
      </c>
      <c r="H38" s="22">
        <v>-2151353</v>
      </c>
      <c r="I38" s="22">
        <v>97654</v>
      </c>
      <c r="J38" s="22">
        <v>-1956045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-1956045</v>
      </c>
      <c r="X38" s="22">
        <v>298860</v>
      </c>
      <c r="Y38" s="22">
        <v>-2254905</v>
      </c>
      <c r="Z38" s="23">
        <v>-754.50210801043966</v>
      </c>
      <c r="AA38" s="20">
        <v>1195440</v>
      </c>
    </row>
    <row r="39" spans="1:27" x14ac:dyDescent="0.25">
      <c r="A39" s="19" t="s">
        <v>65</v>
      </c>
      <c r="B39" s="15" t="s">
        <v>32</v>
      </c>
      <c r="C39" s="20">
        <v>25451594</v>
      </c>
      <c r="D39" s="20"/>
      <c r="E39" s="21">
        <v>27799440</v>
      </c>
      <c r="F39" s="22">
        <v>27799440</v>
      </c>
      <c r="G39" s="22"/>
      <c r="H39" s="22"/>
      <c r="I39" s="22">
        <v>6828515</v>
      </c>
      <c r="J39" s="22">
        <v>6828515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6828515</v>
      </c>
      <c r="X39" s="22">
        <v>6949860</v>
      </c>
      <c r="Y39" s="22">
        <v>-121345</v>
      </c>
      <c r="Z39" s="23">
        <v>-1.7460063943734121</v>
      </c>
      <c r="AA39" s="20">
        <v>27799440</v>
      </c>
    </row>
    <row r="40" spans="1:27" x14ac:dyDescent="0.25">
      <c r="A40" s="19" t="s">
        <v>40</v>
      </c>
      <c r="B40" s="15" t="s">
        <v>32</v>
      </c>
      <c r="C40" s="20">
        <v>3819393</v>
      </c>
      <c r="D40" s="20"/>
      <c r="E40" s="21">
        <v>3546216</v>
      </c>
      <c r="F40" s="22">
        <v>3546216</v>
      </c>
      <c r="G40" s="22">
        <v>293973</v>
      </c>
      <c r="H40" s="22">
        <v>293973</v>
      </c>
      <c r="I40" s="22">
        <v>293973</v>
      </c>
      <c r="J40" s="22">
        <v>881919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881919</v>
      </c>
      <c r="X40" s="22">
        <v>886554</v>
      </c>
      <c r="Y40" s="22">
        <v>-4635</v>
      </c>
      <c r="Z40" s="23">
        <v>-0.52281079325117252</v>
      </c>
      <c r="AA40" s="20">
        <v>3546216</v>
      </c>
    </row>
    <row r="41" spans="1:27" x14ac:dyDescent="0.25">
      <c r="A41" s="19" t="s">
        <v>66</v>
      </c>
      <c r="B41" s="15" t="s">
        <v>32</v>
      </c>
      <c r="C41" s="20">
        <v>8676093</v>
      </c>
      <c r="D41" s="20"/>
      <c r="E41" s="21">
        <v>10622280</v>
      </c>
      <c r="F41" s="22">
        <v>10622280</v>
      </c>
      <c r="G41" s="22">
        <v>870</v>
      </c>
      <c r="H41" s="22">
        <v>1094869</v>
      </c>
      <c r="I41" s="22">
        <v>649386</v>
      </c>
      <c r="J41" s="22">
        <v>1745125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1745125</v>
      </c>
      <c r="X41" s="22">
        <v>2655570</v>
      </c>
      <c r="Y41" s="22">
        <v>-910445</v>
      </c>
      <c r="Z41" s="23">
        <v>-34.28435326502408</v>
      </c>
      <c r="AA41" s="20">
        <v>10622280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1719950</v>
      </c>
      <c r="D43" s="20"/>
      <c r="E43" s="21">
        <v>2550312</v>
      </c>
      <c r="F43" s="22">
        <v>2550312</v>
      </c>
      <c r="G43" s="22">
        <v>460</v>
      </c>
      <c r="H43" s="22">
        <v>-1109</v>
      </c>
      <c r="I43" s="22">
        <v>569</v>
      </c>
      <c r="J43" s="22">
        <v>-80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-80</v>
      </c>
      <c r="X43" s="22">
        <v>637578</v>
      </c>
      <c r="Y43" s="22">
        <v>-637658</v>
      </c>
      <c r="Z43" s="23">
        <v>-100.01254748438622</v>
      </c>
      <c r="AA43" s="20">
        <v>2550312</v>
      </c>
    </row>
    <row r="44" spans="1:27" x14ac:dyDescent="0.25">
      <c r="A44" s="19" t="s">
        <v>69</v>
      </c>
      <c r="B44" s="15" t="s">
        <v>32</v>
      </c>
      <c r="C44" s="20">
        <v>5847874</v>
      </c>
      <c r="D44" s="20"/>
      <c r="E44" s="21">
        <v>6579632</v>
      </c>
      <c r="F44" s="22">
        <v>6579432</v>
      </c>
      <c r="G44" s="22">
        <v>244663</v>
      </c>
      <c r="H44" s="22">
        <v>965916</v>
      </c>
      <c r="I44" s="22">
        <v>728794</v>
      </c>
      <c r="J44" s="22">
        <v>1939373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1939373</v>
      </c>
      <c r="X44" s="22">
        <v>1644858</v>
      </c>
      <c r="Y44" s="22">
        <v>294515</v>
      </c>
      <c r="Z44" s="23">
        <v>17.905193031860499</v>
      </c>
      <c r="AA44" s="20">
        <v>6579432</v>
      </c>
    </row>
    <row r="45" spans="1:27" x14ac:dyDescent="0.25">
      <c r="A45" s="19" t="s">
        <v>70</v>
      </c>
      <c r="B45" s="15" t="s">
        <v>32</v>
      </c>
      <c r="C45" s="20">
        <v>14698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3712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94720963</v>
      </c>
      <c r="D47" s="29">
        <f t="shared" ref="D47:Y47" si="1">SUM(D34:D46)</f>
        <v>0</v>
      </c>
      <c r="E47" s="30">
        <f t="shared" si="1"/>
        <v>98296382</v>
      </c>
      <c r="F47" s="31">
        <f t="shared" si="1"/>
        <v>98287542</v>
      </c>
      <c r="G47" s="31">
        <f t="shared" si="1"/>
        <v>4359476</v>
      </c>
      <c r="H47" s="31">
        <f t="shared" si="1"/>
        <v>4091271</v>
      </c>
      <c r="I47" s="31">
        <f t="shared" si="1"/>
        <v>12728230</v>
      </c>
      <c r="J47" s="31">
        <f t="shared" si="1"/>
        <v>21178977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21178977</v>
      </c>
      <c r="X47" s="31">
        <f t="shared" si="1"/>
        <v>24549102</v>
      </c>
      <c r="Y47" s="31">
        <f t="shared" si="1"/>
        <v>-3370125</v>
      </c>
      <c r="Z47" s="32">
        <f>+IF(X47&lt;&gt;0,+(Y47/X47)*100,0)</f>
        <v>-13.728098893393332</v>
      </c>
      <c r="AA47" s="29">
        <f>SUM(AA34:AA46)</f>
        <v>98287542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39534429</v>
      </c>
      <c r="D48" s="39">
        <f t="shared" si="2"/>
        <v>0</v>
      </c>
      <c r="E48" s="40">
        <f t="shared" si="2"/>
        <v>32679490</v>
      </c>
      <c r="F48" s="41">
        <f t="shared" si="2"/>
        <v>32688330</v>
      </c>
      <c r="G48" s="41">
        <f t="shared" si="2"/>
        <v>12088499</v>
      </c>
      <c r="H48" s="41">
        <f t="shared" si="2"/>
        <v>5443307</v>
      </c>
      <c r="I48" s="41">
        <f t="shared" si="2"/>
        <v>-3623937</v>
      </c>
      <c r="J48" s="41">
        <f t="shared" si="2"/>
        <v>13907869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13907869</v>
      </c>
      <c r="X48" s="41">
        <f t="shared" si="2"/>
        <v>8764382</v>
      </c>
      <c r="Y48" s="41">
        <f t="shared" si="2"/>
        <v>5143487</v>
      </c>
      <c r="Z48" s="42">
        <f>+IF(X48&lt;&gt;0,+(Y48/X48)*100,0)</f>
        <v>58.686248499894234</v>
      </c>
      <c r="AA48" s="39">
        <f>+AA32-AA47</f>
        <v>32688330</v>
      </c>
    </row>
    <row r="49" spans="1:27" x14ac:dyDescent="0.25">
      <c r="A49" s="43" t="s">
        <v>74</v>
      </c>
      <c r="B49" s="15" t="s">
        <v>32</v>
      </c>
      <c r="C49" s="20">
        <v>13937893</v>
      </c>
      <c r="D49" s="20"/>
      <c r="E49" s="21">
        <v>21996204</v>
      </c>
      <c r="F49" s="22">
        <v>22369139</v>
      </c>
      <c r="G49" s="22"/>
      <c r="H49" s="22">
        <v>1256133</v>
      </c>
      <c r="I49" s="22">
        <v>5193851</v>
      </c>
      <c r="J49" s="22">
        <v>6449984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6449984</v>
      </c>
      <c r="X49" s="22">
        <v>5339059</v>
      </c>
      <c r="Y49" s="22">
        <v>1110925</v>
      </c>
      <c r="Z49" s="23">
        <v>20.80750559227759</v>
      </c>
      <c r="AA49" s="20">
        <v>22369139</v>
      </c>
    </row>
    <row r="50" spans="1:27" x14ac:dyDescent="0.25">
      <c r="A50" s="43" t="s">
        <v>75</v>
      </c>
      <c r="B50" s="15" t="s">
        <v>32</v>
      </c>
      <c r="C50" s="44">
        <v>2171989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55644311</v>
      </c>
      <c r="D51" s="48">
        <f t="shared" si="3"/>
        <v>0</v>
      </c>
      <c r="E51" s="49">
        <f t="shared" si="3"/>
        <v>54675694</v>
      </c>
      <c r="F51" s="50">
        <f t="shared" si="3"/>
        <v>55057469</v>
      </c>
      <c r="G51" s="50">
        <f t="shared" si="3"/>
        <v>12088499</v>
      </c>
      <c r="H51" s="50">
        <f t="shared" si="3"/>
        <v>6699440</v>
      </c>
      <c r="I51" s="50">
        <f t="shared" si="3"/>
        <v>1569914</v>
      </c>
      <c r="J51" s="50">
        <f t="shared" si="3"/>
        <v>20357853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20357853</v>
      </c>
      <c r="X51" s="50">
        <f t="shared" si="3"/>
        <v>14103441</v>
      </c>
      <c r="Y51" s="50">
        <f t="shared" si="3"/>
        <v>6254412</v>
      </c>
      <c r="Z51" s="51">
        <f>+IF(X51&lt;&gt;0,+(Y51/X51)*100,0)</f>
        <v>44.34670943069851</v>
      </c>
      <c r="AA51" s="48">
        <f>SUM(AA48:AA50)</f>
        <v>55057469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55644311</v>
      </c>
      <c r="D53" s="54">
        <f>+D51-D52</f>
        <v>0</v>
      </c>
      <c r="E53" s="55">
        <f t="shared" si="4"/>
        <v>54675694</v>
      </c>
      <c r="F53" s="56">
        <f t="shared" si="4"/>
        <v>55057469</v>
      </c>
      <c r="G53" s="56">
        <f t="shared" si="4"/>
        <v>12088499</v>
      </c>
      <c r="H53" s="56">
        <f t="shared" si="4"/>
        <v>6699440</v>
      </c>
      <c r="I53" s="56">
        <f t="shared" si="4"/>
        <v>1569914</v>
      </c>
      <c r="J53" s="56">
        <f t="shared" si="4"/>
        <v>20357853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20357853</v>
      </c>
      <c r="X53" s="56">
        <f t="shared" si="4"/>
        <v>14103441</v>
      </c>
      <c r="Y53" s="56">
        <f t="shared" si="4"/>
        <v>6254412</v>
      </c>
      <c r="Z53" s="57">
        <f>+IF(X53&lt;&gt;0,+(Y53/X53)*100,0)</f>
        <v>44.34670943069851</v>
      </c>
      <c r="AA53" s="54">
        <f>+AA51-AA52</f>
        <v>55057469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55644311</v>
      </c>
      <c r="D56" s="48">
        <f>SUM(D53:D55)</f>
        <v>0</v>
      </c>
      <c r="E56" s="49">
        <f t="shared" si="5"/>
        <v>54675694</v>
      </c>
      <c r="F56" s="50">
        <f t="shared" si="5"/>
        <v>55057469</v>
      </c>
      <c r="G56" s="50">
        <f t="shared" si="5"/>
        <v>12088499</v>
      </c>
      <c r="H56" s="50">
        <f t="shared" si="5"/>
        <v>6699440</v>
      </c>
      <c r="I56" s="50">
        <f t="shared" si="5"/>
        <v>1569914</v>
      </c>
      <c r="J56" s="50">
        <f t="shared" si="5"/>
        <v>20357853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20357853</v>
      </c>
      <c r="X56" s="50">
        <f t="shared" si="5"/>
        <v>14103441</v>
      </c>
      <c r="Y56" s="50">
        <f t="shared" si="5"/>
        <v>6254412</v>
      </c>
      <c r="Z56" s="51">
        <f>+IF(X56&lt;&gt;0,+(Y56/X56)*100,0)</f>
        <v>44.34670943069851</v>
      </c>
      <c r="AA56" s="48">
        <f>SUM(AA53:AA55)</f>
        <v>55057469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55644311</v>
      </c>
      <c r="D59" s="65">
        <f>SUM(D56:D58)</f>
        <v>0</v>
      </c>
      <c r="E59" s="66">
        <f t="shared" si="6"/>
        <v>54675694</v>
      </c>
      <c r="F59" s="67">
        <f t="shared" si="6"/>
        <v>55057469</v>
      </c>
      <c r="G59" s="67">
        <f t="shared" si="6"/>
        <v>12088499</v>
      </c>
      <c r="H59" s="67">
        <f t="shared" si="6"/>
        <v>6699440</v>
      </c>
      <c r="I59" s="67">
        <f t="shared" si="6"/>
        <v>1569914</v>
      </c>
      <c r="J59" s="67">
        <f t="shared" si="6"/>
        <v>20357853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20357853</v>
      </c>
      <c r="X59" s="67">
        <f t="shared" si="6"/>
        <v>14103441</v>
      </c>
      <c r="Y59" s="67">
        <f t="shared" si="6"/>
        <v>6254412</v>
      </c>
      <c r="Z59" s="68">
        <f>+IF(X59&lt;&gt;0,+(Y59/X59)*100,0)</f>
        <v>44.34670943069851</v>
      </c>
      <c r="AA59" s="65">
        <f>SUM(AA56:AA58)</f>
        <v>55057469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48560458</v>
      </c>
      <c r="D8" s="20"/>
      <c r="E8" s="21">
        <v>49662826</v>
      </c>
      <c r="F8" s="22">
        <v>49662826</v>
      </c>
      <c r="G8" s="22">
        <v>4003463</v>
      </c>
      <c r="H8" s="22">
        <v>4526179</v>
      </c>
      <c r="I8" s="22">
        <v>4391857</v>
      </c>
      <c r="J8" s="22">
        <v>12921499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12921499</v>
      </c>
      <c r="X8" s="22">
        <v>12117732</v>
      </c>
      <c r="Y8" s="22">
        <v>803767</v>
      </c>
      <c r="Z8" s="23">
        <v>6.6329821455037958</v>
      </c>
      <c r="AA8" s="20">
        <v>49662826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384764</v>
      </c>
      <c r="D10" s="20"/>
      <c r="E10" s="21">
        <v>455308</v>
      </c>
      <c r="F10" s="22">
        <v>455308</v>
      </c>
      <c r="G10" s="22">
        <v>39270</v>
      </c>
      <c r="H10" s="22">
        <v>44007</v>
      </c>
      <c r="I10" s="22">
        <v>43179</v>
      </c>
      <c r="J10" s="22">
        <v>126456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126456</v>
      </c>
      <c r="X10" s="22">
        <v>82411</v>
      </c>
      <c r="Y10" s="22">
        <v>44045</v>
      </c>
      <c r="Z10" s="23">
        <v>53.445535183409987</v>
      </c>
      <c r="AA10" s="20">
        <v>455308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774612</v>
      </c>
      <c r="D19" s="20"/>
      <c r="E19" s="21">
        <v>913995</v>
      </c>
      <c r="F19" s="22">
        <v>913995</v>
      </c>
      <c r="G19" s="22">
        <v>109582</v>
      </c>
      <c r="H19" s="22">
        <v>198970</v>
      </c>
      <c r="I19" s="22">
        <v>180407</v>
      </c>
      <c r="J19" s="22">
        <v>488959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488959</v>
      </c>
      <c r="X19" s="22">
        <v>206034</v>
      </c>
      <c r="Y19" s="22">
        <v>282925</v>
      </c>
      <c r="Z19" s="23">
        <v>137.31956861488882</v>
      </c>
      <c r="AA19" s="20">
        <v>913995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28677700</v>
      </c>
      <c r="D25" s="20"/>
      <c r="E25" s="21">
        <v>31012475</v>
      </c>
      <c r="F25" s="22">
        <v>31012475</v>
      </c>
      <c r="G25" s="22">
        <v>12760811</v>
      </c>
      <c r="H25" s="22"/>
      <c r="I25" s="22">
        <v>10080</v>
      </c>
      <c r="J25" s="22">
        <v>12770891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12770891</v>
      </c>
      <c r="X25" s="22">
        <v>12857411</v>
      </c>
      <c r="Y25" s="22">
        <v>-86520</v>
      </c>
      <c r="Z25" s="23">
        <v>-0.67291929922750393</v>
      </c>
      <c r="AA25" s="20">
        <v>31012475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2566437</v>
      </c>
      <c r="D28" s="20"/>
      <c r="E28" s="21">
        <v>4052052</v>
      </c>
      <c r="F28" s="22">
        <v>4052052</v>
      </c>
      <c r="G28" s="22">
        <v>213479</v>
      </c>
      <c r="H28" s="22">
        <v>212922</v>
      </c>
      <c r="I28" s="22">
        <v>213478</v>
      </c>
      <c r="J28" s="22">
        <v>639879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639879</v>
      </c>
      <c r="X28" s="22">
        <v>1013013</v>
      </c>
      <c r="Y28" s="22">
        <v>-373134</v>
      </c>
      <c r="Z28" s="23">
        <v>-36.83407814114922</v>
      </c>
      <c r="AA28" s="20">
        <v>4052052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80963971</v>
      </c>
      <c r="D32" s="29">
        <f t="shared" ref="D32:Y32" si="0">SUM(D6:D31)</f>
        <v>0</v>
      </c>
      <c r="E32" s="30">
        <f t="shared" si="0"/>
        <v>86096656</v>
      </c>
      <c r="F32" s="31">
        <f t="shared" si="0"/>
        <v>86096656</v>
      </c>
      <c r="G32" s="31">
        <f t="shared" si="0"/>
        <v>17126605</v>
      </c>
      <c r="H32" s="31">
        <f t="shared" si="0"/>
        <v>4982078</v>
      </c>
      <c r="I32" s="31">
        <f t="shared" si="0"/>
        <v>4839001</v>
      </c>
      <c r="J32" s="31">
        <f t="shared" si="0"/>
        <v>26947684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26947684</v>
      </c>
      <c r="X32" s="31">
        <f t="shared" si="0"/>
        <v>26276601</v>
      </c>
      <c r="Y32" s="31">
        <f t="shared" si="0"/>
        <v>671083</v>
      </c>
      <c r="Z32" s="32">
        <f>+IF(X32&lt;&gt;0,+(Y32/X32)*100,0)</f>
        <v>2.5539185985280213</v>
      </c>
      <c r="AA32" s="29">
        <f>SUM(AA6:AA31)</f>
        <v>86096656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30293480</v>
      </c>
      <c r="D34" s="20"/>
      <c r="E34" s="21">
        <v>32634321</v>
      </c>
      <c r="F34" s="22">
        <v>32634321</v>
      </c>
      <c r="G34" s="22">
        <v>1997781</v>
      </c>
      <c r="H34" s="22">
        <v>2359585</v>
      </c>
      <c r="I34" s="22">
        <v>2398620</v>
      </c>
      <c r="J34" s="22">
        <v>6755986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6755986</v>
      </c>
      <c r="X34" s="22">
        <v>7192054</v>
      </c>
      <c r="Y34" s="22">
        <v>-436068</v>
      </c>
      <c r="Z34" s="23">
        <v>-6.0631914054037974</v>
      </c>
      <c r="AA34" s="20">
        <v>32634321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4450834</v>
      </c>
      <c r="D37" s="20"/>
      <c r="E37" s="21">
        <v>4517615</v>
      </c>
      <c r="F37" s="22">
        <v>4563562</v>
      </c>
      <c r="G37" s="22">
        <v>166724</v>
      </c>
      <c r="H37" s="22">
        <v>454207</v>
      </c>
      <c r="I37" s="22">
        <v>341735</v>
      </c>
      <c r="J37" s="22">
        <v>962666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962666</v>
      </c>
      <c r="X37" s="22">
        <v>671352</v>
      </c>
      <c r="Y37" s="22">
        <v>291314</v>
      </c>
      <c r="Z37" s="23">
        <v>43.392140039800282</v>
      </c>
      <c r="AA37" s="20">
        <v>4563562</v>
      </c>
    </row>
    <row r="38" spans="1:27" x14ac:dyDescent="0.25">
      <c r="A38" s="19" t="s">
        <v>64</v>
      </c>
      <c r="B38" s="15" t="s">
        <v>32</v>
      </c>
      <c r="C38" s="20">
        <v>475436</v>
      </c>
      <c r="D38" s="20"/>
      <c r="E38" s="21">
        <v>155383</v>
      </c>
      <c r="F38" s="22">
        <v>155383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155383</v>
      </c>
    </row>
    <row r="39" spans="1:27" x14ac:dyDescent="0.25">
      <c r="A39" s="19" t="s">
        <v>65</v>
      </c>
      <c r="B39" s="15" t="s">
        <v>32</v>
      </c>
      <c r="C39" s="20">
        <v>15629414</v>
      </c>
      <c r="D39" s="20"/>
      <c r="E39" s="21">
        <v>19992642</v>
      </c>
      <c r="F39" s="22">
        <v>19992642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1813714</v>
      </c>
      <c r="Y39" s="22">
        <v>-1813714</v>
      </c>
      <c r="Z39" s="23">
        <v>-100</v>
      </c>
      <c r="AA39" s="20">
        <v>19992642</v>
      </c>
    </row>
    <row r="40" spans="1:27" x14ac:dyDescent="0.25">
      <c r="A40" s="19" t="s">
        <v>40</v>
      </c>
      <c r="B40" s="15" t="s">
        <v>32</v>
      </c>
      <c r="C40" s="20">
        <v>8557112</v>
      </c>
      <c r="D40" s="20"/>
      <c r="E40" s="21">
        <v>7942412</v>
      </c>
      <c r="F40" s="22">
        <v>7942412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7942412</v>
      </c>
    </row>
    <row r="41" spans="1:27" x14ac:dyDescent="0.25">
      <c r="A41" s="19" t="s">
        <v>66</v>
      </c>
      <c r="B41" s="15" t="s">
        <v>32</v>
      </c>
      <c r="C41" s="20">
        <v>6069151</v>
      </c>
      <c r="D41" s="20"/>
      <c r="E41" s="21">
        <v>8048393</v>
      </c>
      <c r="F41" s="22">
        <v>8055189</v>
      </c>
      <c r="G41" s="22">
        <v>107005</v>
      </c>
      <c r="H41" s="22">
        <v>285684</v>
      </c>
      <c r="I41" s="22">
        <v>381347</v>
      </c>
      <c r="J41" s="22">
        <v>774036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774036</v>
      </c>
      <c r="X41" s="22">
        <v>1754011</v>
      </c>
      <c r="Y41" s="22">
        <v>-979975</v>
      </c>
      <c r="Z41" s="23">
        <v>-55.870516205428586</v>
      </c>
      <c r="AA41" s="20">
        <v>8055189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1047337</v>
      </c>
      <c r="D43" s="20"/>
      <c r="E43" s="21">
        <v>1059865</v>
      </c>
      <c r="F43" s="22">
        <v>1059865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1059865</v>
      </c>
    </row>
    <row r="44" spans="1:27" x14ac:dyDescent="0.25">
      <c r="A44" s="19" t="s">
        <v>69</v>
      </c>
      <c r="B44" s="15" t="s">
        <v>32</v>
      </c>
      <c r="C44" s="20">
        <v>2163659</v>
      </c>
      <c r="D44" s="20"/>
      <c r="E44" s="21">
        <v>2346909</v>
      </c>
      <c r="F44" s="22">
        <v>2346909</v>
      </c>
      <c r="G44" s="22">
        <v>407439</v>
      </c>
      <c r="H44" s="22">
        <v>84842</v>
      </c>
      <c r="I44" s="22">
        <v>246982</v>
      </c>
      <c r="J44" s="22">
        <v>739263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739263</v>
      </c>
      <c r="X44" s="22">
        <v>758979</v>
      </c>
      <c r="Y44" s="22">
        <v>-19716</v>
      </c>
      <c r="Z44" s="23">
        <v>-2.5977003316297287</v>
      </c>
      <c r="AA44" s="20">
        <v>2346909</v>
      </c>
    </row>
    <row r="45" spans="1:27" x14ac:dyDescent="0.25">
      <c r="A45" s="19" t="s">
        <v>70</v>
      </c>
      <c r="B45" s="15" t="s">
        <v>32</v>
      </c>
      <c r="C45" s="20">
        <v>832101</v>
      </c>
      <c r="D45" s="20"/>
      <c r="E45" s="21">
        <v>648736</v>
      </c>
      <c r="F45" s="22">
        <v>648736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648736</v>
      </c>
    </row>
    <row r="46" spans="1:27" x14ac:dyDescent="0.25">
      <c r="A46" s="19" t="s">
        <v>71</v>
      </c>
      <c r="B46" s="15" t="s">
        <v>32</v>
      </c>
      <c r="C46" s="20">
        <v>-211166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69307358</v>
      </c>
      <c r="D47" s="29">
        <f t="shared" ref="D47:Y47" si="1">SUM(D34:D46)</f>
        <v>0</v>
      </c>
      <c r="E47" s="30">
        <f t="shared" si="1"/>
        <v>77428479</v>
      </c>
      <c r="F47" s="31">
        <f t="shared" si="1"/>
        <v>77481222</v>
      </c>
      <c r="G47" s="31">
        <f t="shared" si="1"/>
        <v>2678949</v>
      </c>
      <c r="H47" s="31">
        <f t="shared" si="1"/>
        <v>3184318</v>
      </c>
      <c r="I47" s="31">
        <f t="shared" si="1"/>
        <v>3368684</v>
      </c>
      <c r="J47" s="31">
        <f t="shared" si="1"/>
        <v>9231951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9231951</v>
      </c>
      <c r="X47" s="31">
        <f t="shared" si="1"/>
        <v>12190110</v>
      </c>
      <c r="Y47" s="31">
        <f t="shared" si="1"/>
        <v>-2958159</v>
      </c>
      <c r="Z47" s="32">
        <f>+IF(X47&lt;&gt;0,+(Y47/X47)*100,0)</f>
        <v>-24.266877001109915</v>
      </c>
      <c r="AA47" s="29">
        <f>SUM(AA34:AA46)</f>
        <v>77481222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11656613</v>
      </c>
      <c r="D48" s="39">
        <f t="shared" si="2"/>
        <v>0</v>
      </c>
      <c r="E48" s="40">
        <f t="shared" si="2"/>
        <v>8668177</v>
      </c>
      <c r="F48" s="41">
        <f t="shared" si="2"/>
        <v>8615434</v>
      </c>
      <c r="G48" s="41">
        <f t="shared" si="2"/>
        <v>14447656</v>
      </c>
      <c r="H48" s="41">
        <f t="shared" si="2"/>
        <v>1797760</v>
      </c>
      <c r="I48" s="41">
        <f t="shared" si="2"/>
        <v>1470317</v>
      </c>
      <c r="J48" s="41">
        <f t="shared" si="2"/>
        <v>17715733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17715733</v>
      </c>
      <c r="X48" s="41">
        <f t="shared" si="2"/>
        <v>14086491</v>
      </c>
      <c r="Y48" s="41">
        <f t="shared" si="2"/>
        <v>3629242</v>
      </c>
      <c r="Z48" s="42">
        <f>+IF(X48&lt;&gt;0,+(Y48/X48)*100,0)</f>
        <v>25.763989058737195</v>
      </c>
      <c r="AA48" s="39">
        <f>+AA32-AA47</f>
        <v>8615434</v>
      </c>
    </row>
    <row r="49" spans="1:27" x14ac:dyDescent="0.25">
      <c r="A49" s="43" t="s">
        <v>74</v>
      </c>
      <c r="B49" s="15" t="s">
        <v>32</v>
      </c>
      <c r="C49" s="20">
        <v>2438483</v>
      </c>
      <c r="D49" s="20"/>
      <c r="E49" s="21"/>
      <c r="F49" s="22">
        <v>5499108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5499108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14095096</v>
      </c>
      <c r="D51" s="48">
        <f t="shared" si="3"/>
        <v>0</v>
      </c>
      <c r="E51" s="49">
        <f t="shared" si="3"/>
        <v>8668177</v>
      </c>
      <c r="F51" s="50">
        <f t="shared" si="3"/>
        <v>14114542</v>
      </c>
      <c r="G51" s="50">
        <f t="shared" si="3"/>
        <v>14447656</v>
      </c>
      <c r="H51" s="50">
        <f t="shared" si="3"/>
        <v>1797760</v>
      </c>
      <c r="I51" s="50">
        <f t="shared" si="3"/>
        <v>1470317</v>
      </c>
      <c r="J51" s="50">
        <f t="shared" si="3"/>
        <v>17715733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17715733</v>
      </c>
      <c r="X51" s="50">
        <f t="shared" si="3"/>
        <v>14086491</v>
      </c>
      <c r="Y51" s="50">
        <f t="shared" si="3"/>
        <v>3629242</v>
      </c>
      <c r="Z51" s="51">
        <f>+IF(X51&lt;&gt;0,+(Y51/X51)*100,0)</f>
        <v>25.763989058737195</v>
      </c>
      <c r="AA51" s="48">
        <f>SUM(AA48:AA50)</f>
        <v>14114542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14095096</v>
      </c>
      <c r="D53" s="54">
        <f>+D51-D52</f>
        <v>0</v>
      </c>
      <c r="E53" s="55">
        <f t="shared" si="4"/>
        <v>8668177</v>
      </c>
      <c r="F53" s="56">
        <f t="shared" si="4"/>
        <v>14114542</v>
      </c>
      <c r="G53" s="56">
        <f t="shared" si="4"/>
        <v>14447656</v>
      </c>
      <c r="H53" s="56">
        <f t="shared" si="4"/>
        <v>1797760</v>
      </c>
      <c r="I53" s="56">
        <f t="shared" si="4"/>
        <v>1470317</v>
      </c>
      <c r="J53" s="56">
        <f t="shared" si="4"/>
        <v>17715733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17715733</v>
      </c>
      <c r="X53" s="56">
        <f t="shared" si="4"/>
        <v>14086491</v>
      </c>
      <c r="Y53" s="56">
        <f t="shared" si="4"/>
        <v>3629242</v>
      </c>
      <c r="Z53" s="57">
        <f>+IF(X53&lt;&gt;0,+(Y53/X53)*100,0)</f>
        <v>25.763989058737195</v>
      </c>
      <c r="AA53" s="54">
        <f>+AA51-AA52</f>
        <v>14114542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14095096</v>
      </c>
      <c r="D56" s="48">
        <f>SUM(D53:D55)</f>
        <v>0</v>
      </c>
      <c r="E56" s="49">
        <f t="shared" si="5"/>
        <v>8668177</v>
      </c>
      <c r="F56" s="50">
        <f t="shared" si="5"/>
        <v>14114542</v>
      </c>
      <c r="G56" s="50">
        <f t="shared" si="5"/>
        <v>14447656</v>
      </c>
      <c r="H56" s="50">
        <f t="shared" si="5"/>
        <v>1797760</v>
      </c>
      <c r="I56" s="50">
        <f t="shared" si="5"/>
        <v>1470317</v>
      </c>
      <c r="J56" s="50">
        <f t="shared" si="5"/>
        <v>17715733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17715733</v>
      </c>
      <c r="X56" s="50">
        <f t="shared" si="5"/>
        <v>14086491</v>
      </c>
      <c r="Y56" s="50">
        <f t="shared" si="5"/>
        <v>3629242</v>
      </c>
      <c r="Z56" s="51">
        <f>+IF(X56&lt;&gt;0,+(Y56/X56)*100,0)</f>
        <v>25.763989058737195</v>
      </c>
      <c r="AA56" s="48">
        <f>SUM(AA53:AA55)</f>
        <v>14114542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14095096</v>
      </c>
      <c r="D59" s="65">
        <f>SUM(D56:D58)</f>
        <v>0</v>
      </c>
      <c r="E59" s="66">
        <f t="shared" si="6"/>
        <v>8668177</v>
      </c>
      <c r="F59" s="67">
        <f t="shared" si="6"/>
        <v>14114542</v>
      </c>
      <c r="G59" s="67">
        <f t="shared" si="6"/>
        <v>14447656</v>
      </c>
      <c r="H59" s="67">
        <f t="shared" si="6"/>
        <v>1797760</v>
      </c>
      <c r="I59" s="67">
        <f t="shared" si="6"/>
        <v>1470317</v>
      </c>
      <c r="J59" s="67">
        <f t="shared" si="6"/>
        <v>17715733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17715733</v>
      </c>
      <c r="X59" s="67">
        <f t="shared" si="6"/>
        <v>14086491</v>
      </c>
      <c r="Y59" s="67">
        <f t="shared" si="6"/>
        <v>3629242</v>
      </c>
      <c r="Z59" s="68">
        <f>+IF(X59&lt;&gt;0,+(Y59/X59)*100,0)</f>
        <v>25.763989058737195</v>
      </c>
      <c r="AA59" s="65">
        <f>SUM(AA56:AA58)</f>
        <v>14114542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48851409</v>
      </c>
      <c r="D8" s="20"/>
      <c r="E8" s="21">
        <v>32694573</v>
      </c>
      <c r="F8" s="22">
        <v>32694573</v>
      </c>
      <c r="G8" s="22">
        <v>2656600</v>
      </c>
      <c r="H8" s="22">
        <v>14881460</v>
      </c>
      <c r="I8" s="22">
        <v>2496853</v>
      </c>
      <c r="J8" s="22">
        <v>20034913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20034913</v>
      </c>
      <c r="X8" s="22">
        <v>8173647</v>
      </c>
      <c r="Y8" s="22">
        <v>11861266</v>
      </c>
      <c r="Z8" s="23">
        <v>145.11595619434016</v>
      </c>
      <c r="AA8" s="20">
        <v>32694573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10344</v>
      </c>
      <c r="F10" s="22">
        <v>10344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2586</v>
      </c>
      <c r="Y10" s="22">
        <v>-2586</v>
      </c>
      <c r="Z10" s="23">
        <v>-100</v>
      </c>
      <c r="AA10" s="20">
        <v>10344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5483538</v>
      </c>
      <c r="D13" s="20"/>
      <c r="E13" s="21">
        <v>5659293</v>
      </c>
      <c r="F13" s="22">
        <v>5659293</v>
      </c>
      <c r="G13" s="22">
        <v>569618</v>
      </c>
      <c r="H13" s="22">
        <v>578015</v>
      </c>
      <c r="I13" s="22">
        <v>652056</v>
      </c>
      <c r="J13" s="22">
        <v>1799689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1799689</v>
      </c>
      <c r="X13" s="22">
        <v>1414824</v>
      </c>
      <c r="Y13" s="22">
        <v>384865</v>
      </c>
      <c r="Z13" s="23">
        <v>27.202323398528723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51358</v>
      </c>
      <c r="Y22" s="22">
        <v>-51358</v>
      </c>
      <c r="Z22" s="23">
        <v>-100</v>
      </c>
      <c r="AA22" s="20">
        <v>205434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791663</v>
      </c>
      <c r="D28" s="20"/>
      <c r="E28" s="21"/>
      <c r="F28" s="22"/>
      <c r="G28" s="22">
        <v>78484</v>
      </c>
      <c r="H28" s="22">
        <v>77393</v>
      </c>
      <c r="I28" s="22">
        <v>67410</v>
      </c>
      <c r="J28" s="22">
        <v>223287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223287</v>
      </c>
      <c r="X28" s="22"/>
      <c r="Y28" s="22">
        <v>223287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55232460</v>
      </c>
      <c r="D32" s="29">
        <f t="shared" ref="D32:Y32" si="0">SUM(D6:D31)</f>
        <v>0</v>
      </c>
      <c r="E32" s="30">
        <f t="shared" si="0"/>
        <v>38364210</v>
      </c>
      <c r="F32" s="31">
        <f t="shared" si="0"/>
        <v>38569644</v>
      </c>
      <c r="G32" s="31">
        <f t="shared" si="0"/>
        <v>3304702</v>
      </c>
      <c r="H32" s="31">
        <f t="shared" si="0"/>
        <v>15536868</v>
      </c>
      <c r="I32" s="31">
        <f t="shared" si="0"/>
        <v>3216319</v>
      </c>
      <c r="J32" s="31">
        <f t="shared" si="0"/>
        <v>22057889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22057889</v>
      </c>
      <c r="X32" s="31">
        <f t="shared" si="0"/>
        <v>9642415</v>
      </c>
      <c r="Y32" s="31">
        <f t="shared" si="0"/>
        <v>12415474</v>
      </c>
      <c r="Z32" s="32">
        <f>+IF(X32&lt;&gt;0,+(Y32/X32)*100,0)</f>
        <v>128.75896754080799</v>
      </c>
      <c r="AA32" s="29">
        <f>SUM(AA6:AA31)</f>
        <v>38569644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17333260</v>
      </c>
      <c r="D34" s="20"/>
      <c r="E34" s="21">
        <v>19584059</v>
      </c>
      <c r="F34" s="22">
        <v>19584059</v>
      </c>
      <c r="G34" s="22">
        <v>1583705</v>
      </c>
      <c r="H34" s="22">
        <v>1419306</v>
      </c>
      <c r="I34" s="22">
        <v>1484524</v>
      </c>
      <c r="J34" s="22">
        <v>4487535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4487535</v>
      </c>
      <c r="X34" s="22">
        <v>4896009</v>
      </c>
      <c r="Y34" s="22">
        <v>-408474</v>
      </c>
      <c r="Z34" s="23">
        <v>-8.3429993694864528</v>
      </c>
      <c r="AA34" s="20">
        <v>19584059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514331</v>
      </c>
      <c r="D37" s="20"/>
      <c r="E37" s="21">
        <v>749031</v>
      </c>
      <c r="F37" s="22">
        <v>749031</v>
      </c>
      <c r="G37" s="22">
        <v>25516</v>
      </c>
      <c r="H37" s="22">
        <v>80429</v>
      </c>
      <c r="I37" s="22">
        <v>121820</v>
      </c>
      <c r="J37" s="22">
        <v>227765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227765</v>
      </c>
      <c r="X37" s="22">
        <v>187251</v>
      </c>
      <c r="Y37" s="22">
        <v>40514</v>
      </c>
      <c r="Z37" s="23">
        <v>21.63619953965533</v>
      </c>
      <c r="AA37" s="20">
        <v>749031</v>
      </c>
    </row>
    <row r="38" spans="1:27" x14ac:dyDescent="0.25">
      <c r="A38" s="19" t="s">
        <v>64</v>
      </c>
      <c r="B38" s="15" t="s">
        <v>32</v>
      </c>
      <c r="C38" s="20">
        <v>15239048</v>
      </c>
      <c r="D38" s="20"/>
      <c r="E38" s="21">
        <v>7972507</v>
      </c>
      <c r="F38" s="22">
        <v>7972507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1993128</v>
      </c>
      <c r="Y38" s="22">
        <v>-1993128</v>
      </c>
      <c r="Z38" s="23">
        <v>-100</v>
      </c>
      <c r="AA38" s="20">
        <v>7972507</v>
      </c>
    </row>
    <row r="39" spans="1:27" x14ac:dyDescent="0.25">
      <c r="A39" s="19" t="s">
        <v>65</v>
      </c>
      <c r="B39" s="15" t="s">
        <v>32</v>
      </c>
      <c r="C39" s="20">
        <v>6286646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1855350</v>
      </c>
      <c r="Y39" s="22">
        <v>-1855350</v>
      </c>
      <c r="Z39" s="23">
        <v>-100</v>
      </c>
      <c r="AA39" s="20">
        <v>7421404</v>
      </c>
    </row>
    <row r="40" spans="1:27" x14ac:dyDescent="0.25">
      <c r="A40" s="19" t="s">
        <v>40</v>
      </c>
      <c r="B40" s="15" t="s">
        <v>32</v>
      </c>
      <c r="C40" s="20">
        <v>15782</v>
      </c>
      <c r="D40" s="20"/>
      <c r="E40" s="21">
        <v>61054</v>
      </c>
      <c r="F40" s="22">
        <v>61054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15264</v>
      </c>
      <c r="Y40" s="22">
        <v>-15264</v>
      </c>
      <c r="Z40" s="23">
        <v>-100</v>
      </c>
      <c r="AA40" s="20">
        <v>61054</v>
      </c>
    </row>
    <row r="41" spans="1:27" x14ac:dyDescent="0.25">
      <c r="A41" s="19" t="s">
        <v>66</v>
      </c>
      <c r="B41" s="15" t="s">
        <v>32</v>
      </c>
      <c r="C41" s="20">
        <v>5853077</v>
      </c>
      <c r="D41" s="20"/>
      <c r="E41" s="21">
        <v>6614343</v>
      </c>
      <c r="F41" s="22">
        <v>6414343</v>
      </c>
      <c r="G41" s="22">
        <v>223245</v>
      </c>
      <c r="H41" s="22">
        <v>289296</v>
      </c>
      <c r="I41" s="22">
        <v>302386</v>
      </c>
      <c r="J41" s="22">
        <v>814927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814927</v>
      </c>
      <c r="X41" s="22">
        <v>1603599</v>
      </c>
      <c r="Y41" s="22">
        <v>-788672</v>
      </c>
      <c r="Z41" s="23">
        <v>-49.181372649895636</v>
      </c>
      <c r="AA41" s="20">
        <v>6414343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175750</v>
      </c>
      <c r="D43" s="20"/>
      <c r="E43" s="21"/>
      <c r="F43" s="22"/>
      <c r="G43" s="22">
        <v>690</v>
      </c>
      <c r="H43" s="22">
        <v>1647</v>
      </c>
      <c r="I43" s="22">
        <v>597</v>
      </c>
      <c r="J43" s="22">
        <v>2934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2934</v>
      </c>
      <c r="X43" s="22"/>
      <c r="Y43" s="22">
        <v>2934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3630955</v>
      </c>
      <c r="D44" s="20"/>
      <c r="E44" s="21">
        <v>2145688</v>
      </c>
      <c r="F44" s="22">
        <v>2145688</v>
      </c>
      <c r="G44" s="22">
        <v>19949</v>
      </c>
      <c r="H44" s="22">
        <v>315405</v>
      </c>
      <c r="I44" s="22">
        <v>279315</v>
      </c>
      <c r="J44" s="22">
        <v>614669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614669</v>
      </c>
      <c r="X44" s="22">
        <v>536421</v>
      </c>
      <c r="Y44" s="22">
        <v>78248</v>
      </c>
      <c r="Z44" s="23">
        <v>14.587050096845575</v>
      </c>
      <c r="AA44" s="20">
        <v>2145688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49048849</v>
      </c>
      <c r="D47" s="29">
        <f t="shared" ref="D47:Y47" si="1">SUM(D34:D46)</f>
        <v>0</v>
      </c>
      <c r="E47" s="30">
        <f t="shared" si="1"/>
        <v>44548086</v>
      </c>
      <c r="F47" s="31">
        <f t="shared" si="1"/>
        <v>44348086</v>
      </c>
      <c r="G47" s="31">
        <f t="shared" si="1"/>
        <v>1853105</v>
      </c>
      <c r="H47" s="31">
        <f t="shared" si="1"/>
        <v>2106083</v>
      </c>
      <c r="I47" s="31">
        <f t="shared" si="1"/>
        <v>2188642</v>
      </c>
      <c r="J47" s="31">
        <f t="shared" si="1"/>
        <v>6147830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6147830</v>
      </c>
      <c r="X47" s="31">
        <f t="shared" si="1"/>
        <v>11087022</v>
      </c>
      <c r="Y47" s="31">
        <f t="shared" si="1"/>
        <v>-4939192</v>
      </c>
      <c r="Z47" s="32">
        <f>+IF(X47&lt;&gt;0,+(Y47/X47)*100,0)</f>
        <v>-44.549311798966393</v>
      </c>
      <c r="AA47" s="29">
        <f>SUM(AA34:AA46)</f>
        <v>44348086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6183611</v>
      </c>
      <c r="D48" s="39">
        <f t="shared" si="2"/>
        <v>0</v>
      </c>
      <c r="E48" s="40">
        <f t="shared" si="2"/>
        <v>-6183876</v>
      </c>
      <c r="F48" s="41">
        <f t="shared" si="2"/>
        <v>-5778442</v>
      </c>
      <c r="G48" s="41">
        <f t="shared" si="2"/>
        <v>1451597</v>
      </c>
      <c r="H48" s="41">
        <f t="shared" si="2"/>
        <v>13430785</v>
      </c>
      <c r="I48" s="41">
        <f t="shared" si="2"/>
        <v>1027677</v>
      </c>
      <c r="J48" s="41">
        <f t="shared" si="2"/>
        <v>15910059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15910059</v>
      </c>
      <c r="X48" s="41">
        <f t="shared" si="2"/>
        <v>-1444607</v>
      </c>
      <c r="Y48" s="41">
        <f t="shared" si="2"/>
        <v>17354666</v>
      </c>
      <c r="Z48" s="42">
        <f>+IF(X48&lt;&gt;0,+(Y48/X48)*100,0)</f>
        <v>-1201.3416797786526</v>
      </c>
      <c r="AA48" s="39">
        <f>+AA32-AA47</f>
        <v>-5778442</v>
      </c>
    </row>
    <row r="49" spans="1:27" x14ac:dyDescent="0.25">
      <c r="A49" s="43" t="s">
        <v>74</v>
      </c>
      <c r="B49" s="15" t="s">
        <v>32</v>
      </c>
      <c r="C49" s="20">
        <v>8660637</v>
      </c>
      <c r="D49" s="20"/>
      <c r="E49" s="21"/>
      <c r="F49" s="22">
        <v>1369565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342390</v>
      </c>
      <c r="Y49" s="22">
        <v>-342390</v>
      </c>
      <c r="Z49" s="23">
        <v>-100</v>
      </c>
      <c r="AA49" s="20">
        <v>1369565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14844248</v>
      </c>
      <c r="D51" s="48">
        <f t="shared" si="3"/>
        <v>0</v>
      </c>
      <c r="E51" s="49">
        <f t="shared" si="3"/>
        <v>-6183876</v>
      </c>
      <c r="F51" s="50">
        <f t="shared" si="3"/>
        <v>-4408877</v>
      </c>
      <c r="G51" s="50">
        <f t="shared" si="3"/>
        <v>1451597</v>
      </c>
      <c r="H51" s="50">
        <f t="shared" si="3"/>
        <v>13430785</v>
      </c>
      <c r="I51" s="50">
        <f t="shared" si="3"/>
        <v>1027677</v>
      </c>
      <c r="J51" s="50">
        <f t="shared" si="3"/>
        <v>15910059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15910059</v>
      </c>
      <c r="X51" s="50">
        <f t="shared" si="3"/>
        <v>-1102217</v>
      </c>
      <c r="Y51" s="50">
        <f t="shared" si="3"/>
        <v>17012276</v>
      </c>
      <c r="Z51" s="51">
        <f>+IF(X51&lt;&gt;0,+(Y51/X51)*100,0)</f>
        <v>-1543.4597724404541</v>
      </c>
      <c r="AA51" s="48">
        <f>SUM(AA48:AA50)</f>
        <v>-4408877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14844248</v>
      </c>
      <c r="D53" s="54">
        <f>+D51-D52</f>
        <v>0</v>
      </c>
      <c r="E53" s="55">
        <f t="shared" si="4"/>
        <v>-6183876</v>
      </c>
      <c r="F53" s="56">
        <f t="shared" si="4"/>
        <v>-4408877</v>
      </c>
      <c r="G53" s="56">
        <f t="shared" si="4"/>
        <v>1451597</v>
      </c>
      <c r="H53" s="56">
        <f t="shared" si="4"/>
        <v>13430785</v>
      </c>
      <c r="I53" s="56">
        <f t="shared" si="4"/>
        <v>1027677</v>
      </c>
      <c r="J53" s="56">
        <f t="shared" si="4"/>
        <v>15910059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15910059</v>
      </c>
      <c r="X53" s="56">
        <f t="shared" si="4"/>
        <v>-1102217</v>
      </c>
      <c r="Y53" s="56">
        <f t="shared" si="4"/>
        <v>17012276</v>
      </c>
      <c r="Z53" s="57">
        <f>+IF(X53&lt;&gt;0,+(Y53/X53)*100,0)</f>
        <v>-1543.4597724404541</v>
      </c>
      <c r="AA53" s="54">
        <f>+AA51-AA52</f>
        <v>-4408877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14844248</v>
      </c>
      <c r="D56" s="48">
        <f>SUM(D53:D55)</f>
        <v>0</v>
      </c>
      <c r="E56" s="49">
        <f t="shared" si="5"/>
        <v>-6183876</v>
      </c>
      <c r="F56" s="50">
        <f t="shared" si="5"/>
        <v>-4408877</v>
      </c>
      <c r="G56" s="50">
        <f t="shared" si="5"/>
        <v>1451597</v>
      </c>
      <c r="H56" s="50">
        <f t="shared" si="5"/>
        <v>13430785</v>
      </c>
      <c r="I56" s="50">
        <f t="shared" si="5"/>
        <v>1027677</v>
      </c>
      <c r="J56" s="50">
        <f t="shared" si="5"/>
        <v>15910059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15910059</v>
      </c>
      <c r="X56" s="50">
        <f t="shared" si="5"/>
        <v>-1102217</v>
      </c>
      <c r="Y56" s="50">
        <f t="shared" si="5"/>
        <v>17012276</v>
      </c>
      <c r="Z56" s="51">
        <f>+IF(X56&lt;&gt;0,+(Y56/X56)*100,0)</f>
        <v>-1543.4597724404541</v>
      </c>
      <c r="AA56" s="48">
        <f>SUM(AA53:AA55)</f>
        <v>-4408877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14844248</v>
      </c>
      <c r="D59" s="65">
        <f>SUM(D56:D58)</f>
        <v>0</v>
      </c>
      <c r="E59" s="66">
        <f t="shared" si="6"/>
        <v>-6183876</v>
      </c>
      <c r="F59" s="67">
        <f t="shared" si="6"/>
        <v>-4408877</v>
      </c>
      <c r="G59" s="67">
        <f t="shared" si="6"/>
        <v>1451597</v>
      </c>
      <c r="H59" s="67">
        <f t="shared" si="6"/>
        <v>13430785</v>
      </c>
      <c r="I59" s="67">
        <f t="shared" si="6"/>
        <v>1027677</v>
      </c>
      <c r="J59" s="67">
        <f t="shared" si="6"/>
        <v>15910059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15910059</v>
      </c>
      <c r="X59" s="67">
        <f t="shared" si="6"/>
        <v>-1102217</v>
      </c>
      <c r="Y59" s="67">
        <f t="shared" si="6"/>
        <v>17012276</v>
      </c>
      <c r="Z59" s="68">
        <f>+IF(X59&lt;&gt;0,+(Y59/X59)*100,0)</f>
        <v>-1543.4597724404541</v>
      </c>
      <c r="AA59" s="65">
        <f>SUM(AA56:AA58)</f>
        <v>-4408877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151600117</v>
      </c>
      <c r="G8" s="22">
        <v>12063751</v>
      </c>
      <c r="H8" s="22">
        <v>13055046</v>
      </c>
      <c r="I8" s="22">
        <v>12848081</v>
      </c>
      <c r="J8" s="22">
        <v>37966878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37966878</v>
      </c>
      <c r="X8" s="22">
        <v>39002467</v>
      </c>
      <c r="Y8" s="22">
        <v>-1035589</v>
      </c>
      <c r="Z8" s="23">
        <v>-2.6551884525663465</v>
      </c>
      <c r="AA8" s="20">
        <v>151600117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250000</v>
      </c>
      <c r="G10" s="22">
        <v>5240</v>
      </c>
      <c r="H10" s="22"/>
      <c r="I10" s="22">
        <v>57174</v>
      </c>
      <c r="J10" s="22">
        <v>62414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62414</v>
      </c>
      <c r="X10" s="22">
        <v>102990</v>
      </c>
      <c r="Y10" s="22">
        <v>-40576</v>
      </c>
      <c r="Z10" s="23">
        <v>-39.397999805806386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1551030</v>
      </c>
      <c r="G13" s="22">
        <v>273812</v>
      </c>
      <c r="H13" s="22">
        <v>242563</v>
      </c>
      <c r="I13" s="22">
        <v>278487</v>
      </c>
      <c r="J13" s="22">
        <v>794862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794862</v>
      </c>
      <c r="X13" s="22">
        <v>298360</v>
      </c>
      <c r="Y13" s="22">
        <v>496502</v>
      </c>
      <c r="Z13" s="23">
        <v>166.4103767261027</v>
      </c>
      <c r="AA13" s="20">
        <v>1551030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11960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2516</v>
      </c>
      <c r="X19" s="22">
        <v>6596</v>
      </c>
      <c r="Y19" s="22">
        <v>-4080</v>
      </c>
      <c r="Z19" s="23">
        <v>-61.855670103092784</v>
      </c>
      <c r="AA19" s="20">
        <v>11960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42032072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13659063</v>
      </c>
      <c r="X25" s="22">
        <v>13659063</v>
      </c>
      <c r="Y25" s="22"/>
      <c r="Z25" s="23"/>
      <c r="AA25" s="20">
        <v>42032072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195445179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52485733</v>
      </c>
      <c r="X32" s="31">
        <f t="shared" si="0"/>
        <v>53069476</v>
      </c>
      <c r="Y32" s="31">
        <f t="shared" si="0"/>
        <v>-583743</v>
      </c>
      <c r="Z32" s="32">
        <f>+IF(X32&lt;&gt;0,+(Y32/X32)*100,0)</f>
        <v>-1.0999599845304673</v>
      </c>
      <c r="AA32" s="29">
        <f>SUM(AA6:AA31)</f>
        <v>195445179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49704627</v>
      </c>
      <c r="G34" s="22">
        <v>2992123</v>
      </c>
      <c r="H34" s="22">
        <v>3482312</v>
      </c>
      <c r="I34" s="22">
        <v>3441858</v>
      </c>
      <c r="J34" s="22">
        <v>9916293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9916293</v>
      </c>
      <c r="X34" s="22">
        <v>12000759</v>
      </c>
      <c r="Y34" s="22">
        <v>-2084466</v>
      </c>
      <c r="Z34" s="23">
        <v>-17.369451382200076</v>
      </c>
      <c r="AA34" s="20">
        <v>49704627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2254431</v>
      </c>
      <c r="G37" s="22">
        <v>57478</v>
      </c>
      <c r="H37" s="22">
        <v>24567</v>
      </c>
      <c r="I37" s="22">
        <v>64008</v>
      </c>
      <c r="J37" s="22">
        <v>146053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146053</v>
      </c>
      <c r="X37" s="22">
        <v>551545</v>
      </c>
      <c r="Y37" s="22">
        <v>-405492</v>
      </c>
      <c r="Z37" s="23">
        <v>-73.519295796353873</v>
      </c>
      <c r="AA37" s="20">
        <v>2254431</v>
      </c>
    </row>
    <row r="38" spans="1:27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4330323</v>
      </c>
      <c r="G38" s="22">
        <v>360860</v>
      </c>
      <c r="H38" s="22">
        <v>360860</v>
      </c>
      <c r="I38" s="22">
        <v>360860</v>
      </c>
      <c r="J38" s="22">
        <v>1082580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1082580</v>
      </c>
      <c r="X38" s="22">
        <v>1082580</v>
      </c>
      <c r="Y38" s="22"/>
      <c r="Z38" s="23"/>
      <c r="AA38" s="20">
        <v>4330323</v>
      </c>
    </row>
    <row r="39" spans="1:27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24700097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24700097</v>
      </c>
    </row>
    <row r="40" spans="1:27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39214411</v>
      </c>
    </row>
    <row r="41" spans="1:27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24974541</v>
      </c>
      <c r="G41" s="22">
        <v>7389</v>
      </c>
      <c r="H41" s="22">
        <v>1210631</v>
      </c>
      <c r="I41" s="22">
        <v>1159835</v>
      </c>
      <c r="J41" s="22">
        <v>2377855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2377855</v>
      </c>
      <c r="X41" s="22">
        <v>5042154</v>
      </c>
      <c r="Y41" s="22">
        <v>-2664299</v>
      </c>
      <c r="Z41" s="23">
        <v>-52.840492376869094</v>
      </c>
      <c r="AA41" s="20">
        <v>24974541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863739</v>
      </c>
      <c r="G44" s="22">
        <v>130562</v>
      </c>
      <c r="H44" s="22">
        <v>12465</v>
      </c>
      <c r="I44" s="22">
        <v>37932</v>
      </c>
      <c r="J44" s="22">
        <v>180959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180959</v>
      </c>
      <c r="X44" s="22">
        <v>191344</v>
      </c>
      <c r="Y44" s="22">
        <v>-10385</v>
      </c>
      <c r="Z44" s="23">
        <v>-5.4273977757337573</v>
      </c>
      <c r="AA44" s="20">
        <v>863739</v>
      </c>
    </row>
    <row r="45" spans="1:27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146042169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13703740</v>
      </c>
      <c r="X47" s="31">
        <f t="shared" si="1"/>
        <v>18868382</v>
      </c>
      <c r="Y47" s="31">
        <f t="shared" si="1"/>
        <v>-5164642</v>
      </c>
      <c r="Z47" s="32">
        <f>+IF(X47&lt;&gt;0,+(Y47/X47)*100,0)</f>
        <v>-27.371938939968459</v>
      </c>
      <c r="AA47" s="29">
        <f>SUM(AA34:AA46)</f>
        <v>146042169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49403010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38781993</v>
      </c>
      <c r="X48" s="41">
        <f t="shared" si="2"/>
        <v>34201094</v>
      </c>
      <c r="Y48" s="41">
        <f t="shared" si="2"/>
        <v>4580899</v>
      </c>
      <c r="Z48" s="42">
        <f>+IF(X48&lt;&gt;0,+(Y48/X48)*100,0)</f>
        <v>13.39401306870476</v>
      </c>
      <c r="AA48" s="39">
        <f>+AA32-AA47</f>
        <v>49403010</v>
      </c>
    </row>
    <row r="49" spans="1:27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363926000</v>
      </c>
      <c r="G49" s="22"/>
      <c r="H49" s="22">
        <v>907370</v>
      </c>
      <c r="I49" s="22">
        <v>8895715</v>
      </c>
      <c r="J49" s="22">
        <v>9803085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9803085</v>
      </c>
      <c r="X49" s="22">
        <v>43338272</v>
      </c>
      <c r="Y49" s="22">
        <v>-33535187</v>
      </c>
      <c r="Z49" s="23">
        <v>-77.380074129397684</v>
      </c>
      <c r="AA49" s="20">
        <v>363926000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413329010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48585078</v>
      </c>
      <c r="X51" s="50">
        <f t="shared" si="3"/>
        <v>77539366</v>
      </c>
      <c r="Y51" s="50">
        <f t="shared" si="3"/>
        <v>-28954288</v>
      </c>
      <c r="Z51" s="51">
        <f>+IF(X51&lt;&gt;0,+(Y51/X51)*100,0)</f>
        <v>-37.341404106915185</v>
      </c>
      <c r="AA51" s="48">
        <f>SUM(AA48:AA50)</f>
        <v>413329010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413329010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48585078</v>
      </c>
      <c r="X53" s="56">
        <f t="shared" si="4"/>
        <v>77539366</v>
      </c>
      <c r="Y53" s="56">
        <f t="shared" si="4"/>
        <v>-28954288</v>
      </c>
      <c r="Z53" s="57">
        <f>+IF(X53&lt;&gt;0,+(Y53/X53)*100,0)</f>
        <v>-37.341404106915185</v>
      </c>
      <c r="AA53" s="54">
        <f>+AA51-AA52</f>
        <v>413329010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413329010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48585078</v>
      </c>
      <c r="X56" s="50">
        <f t="shared" si="5"/>
        <v>77539366</v>
      </c>
      <c r="Y56" s="50">
        <f t="shared" si="5"/>
        <v>-28954288</v>
      </c>
      <c r="Z56" s="51">
        <f>+IF(X56&lt;&gt;0,+(Y56/X56)*100,0)</f>
        <v>-37.341404106915185</v>
      </c>
      <c r="AA56" s="48">
        <f>SUM(AA53:AA55)</f>
        <v>413329010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413329010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48585078</v>
      </c>
      <c r="X59" s="67">
        <f t="shared" si="6"/>
        <v>77539366</v>
      </c>
      <c r="Y59" s="67">
        <f t="shared" si="6"/>
        <v>-28954288</v>
      </c>
      <c r="Z59" s="68">
        <f>+IF(X59&lt;&gt;0,+(Y59/X59)*100,0)</f>
        <v>-37.341404106915185</v>
      </c>
      <c r="AA59" s="65">
        <f>SUM(AA56:AA58)</f>
        <v>413329010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108646667</v>
      </c>
      <c r="G8" s="22">
        <v>14450294</v>
      </c>
      <c r="H8" s="22">
        <v>7575621</v>
      </c>
      <c r="I8" s="22">
        <v>9206529</v>
      </c>
      <c r="J8" s="22">
        <v>31232444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31232444</v>
      </c>
      <c r="X8" s="22">
        <v>29009775</v>
      </c>
      <c r="Y8" s="22">
        <v>2222669</v>
      </c>
      <c r="Z8" s="23">
        <v>7.6617933093241843</v>
      </c>
      <c r="AA8" s="20">
        <v>108646667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1965336</v>
      </c>
      <c r="G13" s="22">
        <v>228984</v>
      </c>
      <c r="H13" s="22">
        <v>234579</v>
      </c>
      <c r="I13" s="22">
        <v>236413</v>
      </c>
      <c r="J13" s="22">
        <v>699976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699976</v>
      </c>
      <c r="X13" s="22">
        <v>431148</v>
      </c>
      <c r="Y13" s="22">
        <v>268828</v>
      </c>
      <c r="Z13" s="23">
        <v>62.351675062855449</v>
      </c>
      <c r="AA13" s="20">
        <v>1965336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2681298</v>
      </c>
      <c r="G19" s="22">
        <v>34882</v>
      </c>
      <c r="H19" s="22">
        <v>2783912</v>
      </c>
      <c r="I19" s="22">
        <v>81620</v>
      </c>
      <c r="J19" s="22">
        <v>2900414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2900414</v>
      </c>
      <c r="X19" s="22"/>
      <c r="Y19" s="22">
        <v>2900414</v>
      </c>
      <c r="Z19" s="23"/>
      <c r="AA19" s="20">
        <v>2681298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46929101</v>
      </c>
      <c r="G25" s="22">
        <v>19553850</v>
      </c>
      <c r="H25" s="22"/>
      <c r="I25" s="22"/>
      <c r="J25" s="22">
        <v>19553850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19553850</v>
      </c>
      <c r="X25" s="22">
        <v>15245055</v>
      </c>
      <c r="Y25" s="22">
        <v>4308795</v>
      </c>
      <c r="Z25" s="23">
        <v>28.263558248887914</v>
      </c>
      <c r="AA25" s="20">
        <v>46929101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160222402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54386684</v>
      </c>
      <c r="X32" s="31">
        <f t="shared" si="0"/>
        <v>44685978</v>
      </c>
      <c r="Y32" s="31">
        <f t="shared" si="0"/>
        <v>9700706</v>
      </c>
      <c r="Z32" s="32">
        <f>+IF(X32&lt;&gt;0,+(Y32/X32)*100,0)</f>
        <v>21.70861293446459</v>
      </c>
      <c r="AA32" s="29">
        <f>SUM(AA6:AA31)</f>
        <v>160222402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55310572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13338038</v>
      </c>
      <c r="Y34" s="22">
        <v>-13338038</v>
      </c>
      <c r="Z34" s="23">
        <v>-100</v>
      </c>
      <c r="AA34" s="20">
        <v>55310572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14186237</v>
      </c>
      <c r="G37" s="22">
        <v>126694</v>
      </c>
      <c r="H37" s="22">
        <v>912099</v>
      </c>
      <c r="I37" s="22">
        <v>687002</v>
      </c>
      <c r="J37" s="22">
        <v>1725795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1725795</v>
      </c>
      <c r="X37" s="22">
        <v>474273</v>
      </c>
      <c r="Y37" s="22">
        <v>1251522</v>
      </c>
      <c r="Z37" s="23">
        <v>263.88219443232066</v>
      </c>
      <c r="AA37" s="20">
        <v>14186237</v>
      </c>
    </row>
    <row r="38" spans="1:27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2759399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2759399</v>
      </c>
    </row>
    <row r="39" spans="1:27" x14ac:dyDescent="0.25">
      <c r="A39" s="19" t="s">
        <v>65</v>
      </c>
      <c r="B39" s="15" t="s">
        <v>32</v>
      </c>
      <c r="C39" s="20">
        <v>48814304</v>
      </c>
      <c r="D39" s="20"/>
      <c r="E39" s="21">
        <v>40892373</v>
      </c>
      <c r="F39" s="22">
        <v>40892373</v>
      </c>
      <c r="G39" s="22"/>
      <c r="H39" s="22">
        <v>4007200</v>
      </c>
      <c r="I39" s="22">
        <v>7883796</v>
      </c>
      <c r="J39" s="22">
        <v>11890996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11890996</v>
      </c>
      <c r="X39" s="22">
        <v>10223097</v>
      </c>
      <c r="Y39" s="22">
        <v>1667899</v>
      </c>
      <c r="Z39" s="23">
        <v>16.315007086404442</v>
      </c>
      <c r="AA39" s="20">
        <v>40892373</v>
      </c>
    </row>
    <row r="40" spans="1:27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23301749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5825437</v>
      </c>
      <c r="Y40" s="22">
        <v>-5825437</v>
      </c>
      <c r="Z40" s="23">
        <v>-100</v>
      </c>
      <c r="AA40" s="20">
        <v>23301749</v>
      </c>
    </row>
    <row r="41" spans="1:27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29407742</v>
      </c>
      <c r="G41" s="22">
        <v>168692</v>
      </c>
      <c r="H41" s="22">
        <v>2592959</v>
      </c>
      <c r="I41" s="22">
        <v>3011536</v>
      </c>
      <c r="J41" s="22">
        <v>5773187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5773187</v>
      </c>
      <c r="X41" s="22">
        <v>3137934</v>
      </c>
      <c r="Y41" s="22">
        <v>2635253</v>
      </c>
      <c r="Z41" s="23">
        <v>83.980510743693145</v>
      </c>
      <c r="AA41" s="20">
        <v>29407742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1530000</v>
      </c>
      <c r="G43" s="22"/>
      <c r="H43" s="22">
        <v>2621</v>
      </c>
      <c r="I43" s="22"/>
      <c r="J43" s="22">
        <v>2621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2621</v>
      </c>
      <c r="X43" s="22"/>
      <c r="Y43" s="22">
        <v>2621</v>
      </c>
      <c r="Z43" s="23"/>
      <c r="AA43" s="20">
        <v>1530000</v>
      </c>
    </row>
    <row r="44" spans="1:27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9604609</v>
      </c>
      <c r="G44" s="22">
        <v>178030</v>
      </c>
      <c r="H44" s="22">
        <v>654610</v>
      </c>
      <c r="I44" s="22">
        <v>450688</v>
      </c>
      <c r="J44" s="22">
        <v>1283328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1283328</v>
      </c>
      <c r="X44" s="22">
        <v>1737864</v>
      </c>
      <c r="Y44" s="22">
        <v>-454536</v>
      </c>
      <c r="Z44" s="23">
        <v>-26.154865973401829</v>
      </c>
      <c r="AA44" s="20">
        <v>9604609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170360647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176992681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20675927</v>
      </c>
      <c r="X47" s="31">
        <f t="shared" si="1"/>
        <v>34736643</v>
      </c>
      <c r="Y47" s="31">
        <f t="shared" si="1"/>
        <v>-14060716</v>
      </c>
      <c r="Z47" s="32">
        <f>+IF(X47&lt;&gt;0,+(Y47/X47)*100,0)</f>
        <v>-40.478050800706335</v>
      </c>
      <c r="AA47" s="29">
        <f>SUM(AA34:AA46)</f>
        <v>176992681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-19315082</v>
      </c>
      <c r="D48" s="39">
        <f t="shared" si="2"/>
        <v>0</v>
      </c>
      <c r="E48" s="40">
        <f t="shared" si="2"/>
        <v>-16770279</v>
      </c>
      <c r="F48" s="41">
        <f t="shared" si="2"/>
        <v>-16770279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33710757</v>
      </c>
      <c r="X48" s="41">
        <f t="shared" si="2"/>
        <v>9949335</v>
      </c>
      <c r="Y48" s="41">
        <f t="shared" si="2"/>
        <v>23761422</v>
      </c>
      <c r="Z48" s="42">
        <f>+IF(X48&lt;&gt;0,+(Y48/X48)*100,0)</f>
        <v>238.82422292545181</v>
      </c>
      <c r="AA48" s="39">
        <f>+AA32-AA47</f>
        <v>-16770279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-19315082</v>
      </c>
      <c r="D51" s="48">
        <f t="shared" si="3"/>
        <v>0</v>
      </c>
      <c r="E51" s="49">
        <f t="shared" si="3"/>
        <v>-16770279</v>
      </c>
      <c r="F51" s="50">
        <f t="shared" si="3"/>
        <v>-16770279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33710757</v>
      </c>
      <c r="X51" s="50">
        <f t="shared" si="3"/>
        <v>9949335</v>
      </c>
      <c r="Y51" s="50">
        <f t="shared" si="3"/>
        <v>23761422</v>
      </c>
      <c r="Z51" s="51">
        <f>+IF(X51&lt;&gt;0,+(Y51/X51)*100,0)</f>
        <v>238.82422292545181</v>
      </c>
      <c r="AA51" s="48">
        <f>SUM(AA48:AA50)</f>
        <v>-16770279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-19315082</v>
      </c>
      <c r="D53" s="54">
        <f>+D51-D52</f>
        <v>0</v>
      </c>
      <c r="E53" s="55">
        <f t="shared" si="4"/>
        <v>-16770279</v>
      </c>
      <c r="F53" s="56">
        <f t="shared" si="4"/>
        <v>-16770279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33710757</v>
      </c>
      <c r="X53" s="56">
        <f t="shared" si="4"/>
        <v>9949335</v>
      </c>
      <c r="Y53" s="56">
        <f t="shared" si="4"/>
        <v>23761422</v>
      </c>
      <c r="Z53" s="57">
        <f>+IF(X53&lt;&gt;0,+(Y53/X53)*100,0)</f>
        <v>238.82422292545181</v>
      </c>
      <c r="AA53" s="54">
        <f>+AA51-AA52</f>
        <v>-16770279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-19315082</v>
      </c>
      <c r="D56" s="48">
        <f>SUM(D53:D55)</f>
        <v>0</v>
      </c>
      <c r="E56" s="49">
        <f t="shared" si="5"/>
        <v>-16770279</v>
      </c>
      <c r="F56" s="50">
        <f t="shared" si="5"/>
        <v>-16770279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33710757</v>
      </c>
      <c r="X56" s="50">
        <f t="shared" si="5"/>
        <v>9949335</v>
      </c>
      <c r="Y56" s="50">
        <f t="shared" si="5"/>
        <v>23761422</v>
      </c>
      <c r="Z56" s="51">
        <f>+IF(X56&lt;&gt;0,+(Y56/X56)*100,0)</f>
        <v>238.82422292545181</v>
      </c>
      <c r="AA56" s="48">
        <f>SUM(AA53:AA55)</f>
        <v>-16770279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-19315082</v>
      </c>
      <c r="D59" s="65">
        <f>SUM(D56:D58)</f>
        <v>0</v>
      </c>
      <c r="E59" s="66">
        <f t="shared" si="6"/>
        <v>-16770279</v>
      </c>
      <c r="F59" s="67">
        <f t="shared" si="6"/>
        <v>-16770279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33710757</v>
      </c>
      <c r="X59" s="67">
        <f t="shared" si="6"/>
        <v>9949335</v>
      </c>
      <c r="Y59" s="67">
        <f t="shared" si="6"/>
        <v>23761422</v>
      </c>
      <c r="Z59" s="68">
        <f>+IF(X59&lt;&gt;0,+(Y59/X59)*100,0)</f>
        <v>238.82422292545181</v>
      </c>
      <c r="AA59" s="65">
        <f>SUM(AA56:AA58)</f>
        <v>-16770279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90274450</v>
      </c>
      <c r="D8" s="20"/>
      <c r="E8" s="21">
        <v>90530000</v>
      </c>
      <c r="F8" s="22">
        <v>90530000</v>
      </c>
      <c r="G8" s="22">
        <v>9877234</v>
      </c>
      <c r="H8" s="22">
        <v>6386016</v>
      </c>
      <c r="I8" s="22">
        <v>8469177</v>
      </c>
      <c r="J8" s="22">
        <v>24732427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24732427</v>
      </c>
      <c r="X8" s="22">
        <v>25587350</v>
      </c>
      <c r="Y8" s="22">
        <v>-854923</v>
      </c>
      <c r="Z8" s="23">
        <v>-3.3411939884356916</v>
      </c>
      <c r="AA8" s="20">
        <v>90530000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3330</v>
      </c>
      <c r="F10" s="22">
        <v>3330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810</v>
      </c>
      <c r="Y10" s="22">
        <v>-810</v>
      </c>
      <c r="Z10" s="23">
        <v>-100</v>
      </c>
      <c r="AA10" s="20">
        <v>3330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536668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42216300</v>
      </c>
      <c r="D25" s="20"/>
      <c r="E25" s="21">
        <v>46392100</v>
      </c>
      <c r="F25" s="22">
        <v>46392100</v>
      </c>
      <c r="G25" s="22">
        <v>3881600</v>
      </c>
      <c r="H25" s="22"/>
      <c r="I25" s="22"/>
      <c r="J25" s="22">
        <v>3881600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3881600</v>
      </c>
      <c r="X25" s="22">
        <v>11598024</v>
      </c>
      <c r="Y25" s="22">
        <v>-7716424</v>
      </c>
      <c r="Z25" s="23">
        <v>-66.532229972967798</v>
      </c>
      <c r="AA25" s="20">
        <v>46392100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193828</v>
      </c>
      <c r="H28" s="22">
        <v>193828</v>
      </c>
      <c r="I28" s="22">
        <v>193297</v>
      </c>
      <c r="J28" s="22">
        <v>580953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580953</v>
      </c>
      <c r="X28" s="22"/>
      <c r="Y28" s="22">
        <v>580953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133027418</v>
      </c>
      <c r="D32" s="29">
        <f t="shared" ref="D32:Y32" si="0">SUM(D6:D31)</f>
        <v>0</v>
      </c>
      <c r="E32" s="30">
        <f t="shared" si="0"/>
        <v>136925430</v>
      </c>
      <c r="F32" s="31">
        <f t="shared" si="0"/>
        <v>136925430</v>
      </c>
      <c r="G32" s="31">
        <f t="shared" si="0"/>
        <v>13952662</v>
      </c>
      <c r="H32" s="31">
        <f t="shared" si="0"/>
        <v>6579844</v>
      </c>
      <c r="I32" s="31">
        <f t="shared" si="0"/>
        <v>8662474</v>
      </c>
      <c r="J32" s="31">
        <f t="shared" si="0"/>
        <v>29194980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29194980</v>
      </c>
      <c r="X32" s="31">
        <f t="shared" si="0"/>
        <v>37186184</v>
      </c>
      <c r="Y32" s="31">
        <f t="shared" si="0"/>
        <v>-7991204</v>
      </c>
      <c r="Z32" s="32">
        <f>+IF(X32&lt;&gt;0,+(Y32/X32)*100,0)</f>
        <v>-21.489712415772484</v>
      </c>
      <c r="AA32" s="29">
        <f>SUM(AA6:AA31)</f>
        <v>136925430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24105805</v>
      </c>
      <c r="D34" s="20"/>
      <c r="E34" s="21">
        <v>29087864</v>
      </c>
      <c r="F34" s="22">
        <v>29087864</v>
      </c>
      <c r="G34" s="22">
        <v>1638674</v>
      </c>
      <c r="H34" s="22">
        <v>1882315</v>
      </c>
      <c r="I34" s="22">
        <v>2052631</v>
      </c>
      <c r="J34" s="22">
        <v>5573620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5573620</v>
      </c>
      <c r="X34" s="22">
        <v>6547770</v>
      </c>
      <c r="Y34" s="22">
        <v>-974150</v>
      </c>
      <c r="Z34" s="23">
        <v>-14.877584276784308</v>
      </c>
      <c r="AA34" s="20">
        <v>29087864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2178691</v>
      </c>
      <c r="D37" s="20"/>
      <c r="E37" s="21">
        <v>2682100</v>
      </c>
      <c r="F37" s="22">
        <v>2682100</v>
      </c>
      <c r="G37" s="22">
        <v>3766</v>
      </c>
      <c r="H37" s="22">
        <v>72257</v>
      </c>
      <c r="I37" s="22">
        <v>198210</v>
      </c>
      <c r="J37" s="22">
        <v>274233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274233</v>
      </c>
      <c r="X37" s="22">
        <v>344300</v>
      </c>
      <c r="Y37" s="22">
        <v>-70067</v>
      </c>
      <c r="Z37" s="23">
        <v>-20.350566366540807</v>
      </c>
      <c r="AA37" s="20">
        <v>2682100</v>
      </c>
    </row>
    <row r="38" spans="1:27" x14ac:dyDescent="0.25">
      <c r="A38" s="19" t="s">
        <v>64</v>
      </c>
      <c r="B38" s="15" t="s">
        <v>32</v>
      </c>
      <c r="C38" s="20">
        <v>11167011</v>
      </c>
      <c r="D38" s="20"/>
      <c r="E38" s="21">
        <v>1997200</v>
      </c>
      <c r="F38" s="22">
        <v>1997200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1997200</v>
      </c>
    </row>
    <row r="39" spans="1:27" x14ac:dyDescent="0.25">
      <c r="A39" s="19" t="s">
        <v>65</v>
      </c>
      <c r="B39" s="15" t="s">
        <v>32</v>
      </c>
      <c r="C39" s="20">
        <v>14858371</v>
      </c>
      <c r="D39" s="20"/>
      <c r="E39" s="21">
        <v>17536864</v>
      </c>
      <c r="F39" s="22">
        <v>17536864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</v>
      </c>
      <c r="Y39" s="22">
        <v>-310</v>
      </c>
      <c r="Z39" s="23">
        <v>-100</v>
      </c>
      <c r="AA39" s="20">
        <v>17536864</v>
      </c>
    </row>
    <row r="40" spans="1:27" x14ac:dyDescent="0.25">
      <c r="A40" s="19" t="s">
        <v>40</v>
      </c>
      <c r="B40" s="15" t="s">
        <v>32</v>
      </c>
      <c r="C40" s="20">
        <v>9671958</v>
      </c>
      <c r="D40" s="20"/>
      <c r="E40" s="21">
        <v>12644600</v>
      </c>
      <c r="F40" s="22">
        <v>12644600</v>
      </c>
      <c r="G40" s="22">
        <v>6358</v>
      </c>
      <c r="H40" s="22"/>
      <c r="I40" s="22">
        <v>3259129</v>
      </c>
      <c r="J40" s="22">
        <v>3265487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3265487</v>
      </c>
      <c r="X40" s="22">
        <v>2922220</v>
      </c>
      <c r="Y40" s="22">
        <v>343267</v>
      </c>
      <c r="Z40" s="23">
        <v>11.746788400599543</v>
      </c>
      <c r="AA40" s="20">
        <v>12644600</v>
      </c>
    </row>
    <row r="41" spans="1:27" x14ac:dyDescent="0.25">
      <c r="A41" s="19" t="s">
        <v>66</v>
      </c>
      <c r="B41" s="15" t="s">
        <v>32</v>
      </c>
      <c r="C41" s="20">
        <v>16745139</v>
      </c>
      <c r="D41" s="20"/>
      <c r="E41" s="21">
        <v>17121300</v>
      </c>
      <c r="F41" s="22">
        <v>17121300</v>
      </c>
      <c r="G41" s="22">
        <v>21604</v>
      </c>
      <c r="H41" s="22">
        <v>276028</v>
      </c>
      <c r="I41" s="22">
        <v>1045279</v>
      </c>
      <c r="J41" s="22">
        <v>1342911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1342911</v>
      </c>
      <c r="X41" s="22">
        <v>1892670</v>
      </c>
      <c r="Y41" s="22">
        <v>-549759</v>
      </c>
      <c r="Z41" s="23">
        <v>-29.046743489356309</v>
      </c>
      <c r="AA41" s="20">
        <v>17121300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2527983</v>
      </c>
      <c r="D44" s="20"/>
      <c r="E44" s="21">
        <v>2612600</v>
      </c>
      <c r="F44" s="22">
        <v>2612600</v>
      </c>
      <c r="G44" s="22">
        <v>55492</v>
      </c>
      <c r="H44" s="22">
        <v>104966</v>
      </c>
      <c r="I44" s="22">
        <v>180295</v>
      </c>
      <c r="J44" s="22">
        <v>340753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340753</v>
      </c>
      <c r="X44" s="22">
        <v>417980</v>
      </c>
      <c r="Y44" s="22">
        <v>-77227</v>
      </c>
      <c r="Z44" s="23">
        <v>-18.476242882434565</v>
      </c>
      <c r="AA44" s="20">
        <v>2612600</v>
      </c>
    </row>
    <row r="45" spans="1:27" x14ac:dyDescent="0.25">
      <c r="A45" s="19" t="s">
        <v>70</v>
      </c>
      <c r="B45" s="15" t="s">
        <v>32</v>
      </c>
      <c r="C45" s="20">
        <v>278</v>
      </c>
      <c r="D45" s="20"/>
      <c r="E45" s="21">
        <v>2875400</v>
      </c>
      <c r="F45" s="22">
        <v>2875400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2875400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81255236</v>
      </c>
      <c r="D47" s="29">
        <f t="shared" ref="D47:Y47" si="1">SUM(D34:D46)</f>
        <v>0</v>
      </c>
      <c r="E47" s="30">
        <f t="shared" si="1"/>
        <v>86557928</v>
      </c>
      <c r="F47" s="31">
        <f t="shared" si="1"/>
        <v>86557928</v>
      </c>
      <c r="G47" s="31">
        <f t="shared" si="1"/>
        <v>1725894</v>
      </c>
      <c r="H47" s="31">
        <f t="shared" si="1"/>
        <v>2335566</v>
      </c>
      <c r="I47" s="31">
        <f t="shared" si="1"/>
        <v>6735544</v>
      </c>
      <c r="J47" s="31">
        <f t="shared" si="1"/>
        <v>10797004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10797004</v>
      </c>
      <c r="X47" s="31">
        <f t="shared" si="1"/>
        <v>12125250</v>
      </c>
      <c r="Y47" s="31">
        <f t="shared" si="1"/>
        <v>-1328246</v>
      </c>
      <c r="Z47" s="32">
        <f>+IF(X47&lt;&gt;0,+(Y47/X47)*100,0)</f>
        <v>-10.954380322055215</v>
      </c>
      <c r="AA47" s="29">
        <f>SUM(AA34:AA46)</f>
        <v>86557928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51772182</v>
      </c>
      <c r="D48" s="39">
        <f t="shared" si="2"/>
        <v>0</v>
      </c>
      <c r="E48" s="40">
        <f t="shared" si="2"/>
        <v>50367502</v>
      </c>
      <c r="F48" s="41">
        <f t="shared" si="2"/>
        <v>50367502</v>
      </c>
      <c r="G48" s="41">
        <f t="shared" si="2"/>
        <v>12226768</v>
      </c>
      <c r="H48" s="41">
        <f t="shared" si="2"/>
        <v>4244278</v>
      </c>
      <c r="I48" s="41">
        <f t="shared" si="2"/>
        <v>1926930</v>
      </c>
      <c r="J48" s="41">
        <f t="shared" si="2"/>
        <v>18397976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18397976</v>
      </c>
      <c r="X48" s="41">
        <f t="shared" si="2"/>
        <v>25060934</v>
      </c>
      <c r="Y48" s="41">
        <f t="shared" si="2"/>
        <v>-6662958</v>
      </c>
      <c r="Z48" s="42">
        <f>+IF(X48&lt;&gt;0,+(Y48/X48)*100,0)</f>
        <v>-26.587029836956592</v>
      </c>
      <c r="AA48" s="39">
        <f>+AA32-AA47</f>
        <v>50367502</v>
      </c>
    </row>
    <row r="49" spans="1:27" x14ac:dyDescent="0.25">
      <c r="A49" s="43" t="s">
        <v>74</v>
      </c>
      <c r="B49" s="15" t="s">
        <v>32</v>
      </c>
      <c r="C49" s="20">
        <v>37128948</v>
      </c>
      <c r="D49" s="20"/>
      <c r="E49" s="21">
        <v>20071935</v>
      </c>
      <c r="F49" s="22">
        <v>20071935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5017980</v>
      </c>
      <c r="Y49" s="22">
        <v>-5017980</v>
      </c>
      <c r="Z49" s="23">
        <v>-100</v>
      </c>
      <c r="AA49" s="20">
        <v>20071935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88901130</v>
      </c>
      <c r="D51" s="48">
        <f t="shared" si="3"/>
        <v>0</v>
      </c>
      <c r="E51" s="49">
        <f t="shared" si="3"/>
        <v>70439437</v>
      </c>
      <c r="F51" s="50">
        <f t="shared" si="3"/>
        <v>70439437</v>
      </c>
      <c r="G51" s="50">
        <f t="shared" si="3"/>
        <v>12226768</v>
      </c>
      <c r="H51" s="50">
        <f t="shared" si="3"/>
        <v>4244278</v>
      </c>
      <c r="I51" s="50">
        <f t="shared" si="3"/>
        <v>1926930</v>
      </c>
      <c r="J51" s="50">
        <f t="shared" si="3"/>
        <v>18397976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18397976</v>
      </c>
      <c r="X51" s="50">
        <f t="shared" si="3"/>
        <v>30078914</v>
      </c>
      <c r="Y51" s="50">
        <f t="shared" si="3"/>
        <v>-11680938</v>
      </c>
      <c r="Z51" s="51">
        <f>+IF(X51&lt;&gt;0,+(Y51/X51)*100,0)</f>
        <v>-38.834307648208309</v>
      </c>
      <c r="AA51" s="48">
        <f>SUM(AA48:AA50)</f>
        <v>70439437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88901130</v>
      </c>
      <c r="D53" s="54">
        <f>+D51-D52</f>
        <v>0</v>
      </c>
      <c r="E53" s="55">
        <f t="shared" si="4"/>
        <v>70439437</v>
      </c>
      <c r="F53" s="56">
        <f t="shared" si="4"/>
        <v>70439437</v>
      </c>
      <c r="G53" s="56">
        <f t="shared" si="4"/>
        <v>12226768</v>
      </c>
      <c r="H53" s="56">
        <f t="shared" si="4"/>
        <v>4244278</v>
      </c>
      <c r="I53" s="56">
        <f t="shared" si="4"/>
        <v>1926930</v>
      </c>
      <c r="J53" s="56">
        <f t="shared" si="4"/>
        <v>18397976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18397976</v>
      </c>
      <c r="X53" s="56">
        <f t="shared" si="4"/>
        <v>30078914</v>
      </c>
      <c r="Y53" s="56">
        <f t="shared" si="4"/>
        <v>-11680938</v>
      </c>
      <c r="Z53" s="57">
        <f>+IF(X53&lt;&gt;0,+(Y53/X53)*100,0)</f>
        <v>-38.834307648208309</v>
      </c>
      <c r="AA53" s="54">
        <f>+AA51-AA52</f>
        <v>70439437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88901130</v>
      </c>
      <c r="D56" s="48">
        <f>SUM(D53:D55)</f>
        <v>0</v>
      </c>
      <c r="E56" s="49">
        <f t="shared" si="5"/>
        <v>70439437</v>
      </c>
      <c r="F56" s="50">
        <f t="shared" si="5"/>
        <v>70439437</v>
      </c>
      <c r="G56" s="50">
        <f t="shared" si="5"/>
        <v>12226768</v>
      </c>
      <c r="H56" s="50">
        <f t="shared" si="5"/>
        <v>4244278</v>
      </c>
      <c r="I56" s="50">
        <f t="shared" si="5"/>
        <v>1926930</v>
      </c>
      <c r="J56" s="50">
        <f t="shared" si="5"/>
        <v>18397976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18397976</v>
      </c>
      <c r="X56" s="50">
        <f t="shared" si="5"/>
        <v>30078914</v>
      </c>
      <c r="Y56" s="50">
        <f t="shared" si="5"/>
        <v>-11680938</v>
      </c>
      <c r="Z56" s="51">
        <f>+IF(X56&lt;&gt;0,+(Y56/X56)*100,0)</f>
        <v>-38.834307648208309</v>
      </c>
      <c r="AA56" s="48">
        <f>SUM(AA53:AA55)</f>
        <v>70439437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88901130</v>
      </c>
      <c r="D59" s="65">
        <f>SUM(D56:D58)</f>
        <v>0</v>
      </c>
      <c r="E59" s="66">
        <f t="shared" si="6"/>
        <v>70439437</v>
      </c>
      <c r="F59" s="67">
        <f t="shared" si="6"/>
        <v>70439437</v>
      </c>
      <c r="G59" s="67">
        <f t="shared" si="6"/>
        <v>12226768</v>
      </c>
      <c r="H59" s="67">
        <f t="shared" si="6"/>
        <v>4244278</v>
      </c>
      <c r="I59" s="67">
        <f t="shared" si="6"/>
        <v>1926930</v>
      </c>
      <c r="J59" s="67">
        <f t="shared" si="6"/>
        <v>18397976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18397976</v>
      </c>
      <c r="X59" s="67">
        <f t="shared" si="6"/>
        <v>30078914</v>
      </c>
      <c r="Y59" s="67">
        <f t="shared" si="6"/>
        <v>-11680938</v>
      </c>
      <c r="Z59" s="68">
        <f>+IF(X59&lt;&gt;0,+(Y59/X59)*100,0)</f>
        <v>-38.834307648208309</v>
      </c>
      <c r="AA59" s="65">
        <f>SUM(AA56:AA58)</f>
        <v>70439437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30409281</v>
      </c>
      <c r="D8" s="20"/>
      <c r="E8" s="21">
        <v>35796452</v>
      </c>
      <c r="F8" s="22">
        <v>32893684</v>
      </c>
      <c r="G8" s="22">
        <v>2752092</v>
      </c>
      <c r="H8" s="22">
        <v>2713586</v>
      </c>
      <c r="I8" s="22">
        <v>2710765</v>
      </c>
      <c r="J8" s="22">
        <v>8176443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8176443</v>
      </c>
      <c r="X8" s="22">
        <v>4522879</v>
      </c>
      <c r="Y8" s="22">
        <v>3653564</v>
      </c>
      <c r="Z8" s="23">
        <v>80.779609624754499</v>
      </c>
      <c r="AA8" s="20">
        <v>32893684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17514052</v>
      </c>
      <c r="D25" s="20"/>
      <c r="E25" s="21">
        <v>16483792</v>
      </c>
      <c r="F25" s="22">
        <v>16483792</v>
      </c>
      <c r="G25" s="22">
        <v>6868234</v>
      </c>
      <c r="H25" s="22"/>
      <c r="I25" s="22"/>
      <c r="J25" s="22">
        <v>6868234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6868234</v>
      </c>
      <c r="X25" s="22">
        <v>4120947</v>
      </c>
      <c r="Y25" s="22">
        <v>2747287</v>
      </c>
      <c r="Z25" s="23">
        <v>66.666399737730188</v>
      </c>
      <c r="AA25" s="20">
        <v>16483792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47923333</v>
      </c>
      <c r="D32" s="29">
        <f t="shared" ref="D32:Y32" si="0">SUM(D6:D31)</f>
        <v>0</v>
      </c>
      <c r="E32" s="30">
        <f t="shared" si="0"/>
        <v>52280244</v>
      </c>
      <c r="F32" s="31">
        <f t="shared" si="0"/>
        <v>49377476</v>
      </c>
      <c r="G32" s="31">
        <f t="shared" si="0"/>
        <v>9620326</v>
      </c>
      <c r="H32" s="31">
        <f t="shared" si="0"/>
        <v>2713586</v>
      </c>
      <c r="I32" s="31">
        <f t="shared" si="0"/>
        <v>2710765</v>
      </c>
      <c r="J32" s="31">
        <f t="shared" si="0"/>
        <v>15044677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15044677</v>
      </c>
      <c r="X32" s="31">
        <f t="shared" si="0"/>
        <v>8643826</v>
      </c>
      <c r="Y32" s="31">
        <f t="shared" si="0"/>
        <v>6400851</v>
      </c>
      <c r="Z32" s="32">
        <f>+IF(X32&lt;&gt;0,+(Y32/X32)*100,0)</f>
        <v>74.051131987154761</v>
      </c>
      <c r="AA32" s="29">
        <f>SUM(AA6:AA31)</f>
        <v>49377476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15497012</v>
      </c>
      <c r="D34" s="20"/>
      <c r="E34" s="21">
        <v>15574666</v>
      </c>
      <c r="F34" s="22">
        <v>15676154</v>
      </c>
      <c r="G34" s="22">
        <v>1035515</v>
      </c>
      <c r="H34" s="22">
        <v>1408910</v>
      </c>
      <c r="I34" s="22">
        <v>1360291</v>
      </c>
      <c r="J34" s="22">
        <v>3804716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3804716</v>
      </c>
      <c r="X34" s="22">
        <v>3955783</v>
      </c>
      <c r="Y34" s="22">
        <v>-151067</v>
      </c>
      <c r="Z34" s="23">
        <v>-3.8188899643888456</v>
      </c>
      <c r="AA34" s="20">
        <v>15676154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4206251</v>
      </c>
      <c r="D37" s="20"/>
      <c r="E37" s="21">
        <v>3782934</v>
      </c>
      <c r="F37" s="22">
        <v>3777111</v>
      </c>
      <c r="G37" s="22">
        <v>220866</v>
      </c>
      <c r="H37" s="22">
        <v>594910</v>
      </c>
      <c r="I37" s="22">
        <v>658636</v>
      </c>
      <c r="J37" s="22">
        <v>1474412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1474412</v>
      </c>
      <c r="X37" s="22">
        <v>944280</v>
      </c>
      <c r="Y37" s="22">
        <v>530132</v>
      </c>
      <c r="Z37" s="23">
        <v>56.141398737662563</v>
      </c>
      <c r="AA37" s="20">
        <v>3777111</v>
      </c>
    </row>
    <row r="38" spans="1:27" x14ac:dyDescent="0.25">
      <c r="A38" s="19" t="s">
        <v>64</v>
      </c>
      <c r="B38" s="15" t="s">
        <v>32</v>
      </c>
      <c r="C38" s="20">
        <v>1782215</v>
      </c>
      <c r="D38" s="20"/>
      <c r="E38" s="21"/>
      <c r="F38" s="22">
        <v>2027539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506886</v>
      </c>
      <c r="Y38" s="22">
        <v>-506886</v>
      </c>
      <c r="Z38" s="23">
        <v>-100</v>
      </c>
      <c r="AA38" s="20">
        <v>2027539</v>
      </c>
    </row>
    <row r="39" spans="1:27" x14ac:dyDescent="0.25">
      <c r="A39" s="19" t="s">
        <v>65</v>
      </c>
      <c r="B39" s="15" t="s">
        <v>32</v>
      </c>
      <c r="C39" s="20">
        <v>4888933</v>
      </c>
      <c r="D39" s="20"/>
      <c r="E39" s="21">
        <v>5712376</v>
      </c>
      <c r="F39" s="22">
        <v>5712376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1428099</v>
      </c>
      <c r="Y39" s="22">
        <v>-1428099</v>
      </c>
      <c r="Z39" s="23">
        <v>-100</v>
      </c>
      <c r="AA39" s="20">
        <v>5712376</v>
      </c>
    </row>
    <row r="40" spans="1:27" x14ac:dyDescent="0.25">
      <c r="A40" s="19" t="s">
        <v>40</v>
      </c>
      <c r="B40" s="15" t="s">
        <v>32</v>
      </c>
      <c r="C40" s="20">
        <v>460080</v>
      </c>
      <c r="D40" s="20"/>
      <c r="E40" s="21">
        <v>453914</v>
      </c>
      <c r="F40" s="22">
        <v>453914</v>
      </c>
      <c r="G40" s="22">
        <v>39642</v>
      </c>
      <c r="H40" s="22">
        <v>39642</v>
      </c>
      <c r="I40" s="22">
        <v>38363</v>
      </c>
      <c r="J40" s="22">
        <v>117647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117647</v>
      </c>
      <c r="X40" s="22">
        <v>128214</v>
      </c>
      <c r="Y40" s="22">
        <v>-10567</v>
      </c>
      <c r="Z40" s="23">
        <v>-8.2416896750744844</v>
      </c>
      <c r="AA40" s="20">
        <v>453914</v>
      </c>
    </row>
    <row r="41" spans="1:27" x14ac:dyDescent="0.25">
      <c r="A41" s="19" t="s">
        <v>66</v>
      </c>
      <c r="B41" s="15" t="s">
        <v>32</v>
      </c>
      <c r="C41" s="20">
        <v>6365518</v>
      </c>
      <c r="D41" s="20"/>
      <c r="E41" s="21">
        <v>7351783</v>
      </c>
      <c r="F41" s="22">
        <v>7290429</v>
      </c>
      <c r="G41" s="22">
        <v>110314</v>
      </c>
      <c r="H41" s="22">
        <v>562328</v>
      </c>
      <c r="I41" s="22">
        <v>893476</v>
      </c>
      <c r="J41" s="22">
        <v>1566118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1566118</v>
      </c>
      <c r="X41" s="22">
        <v>1822602</v>
      </c>
      <c r="Y41" s="22">
        <v>-256484</v>
      </c>
      <c r="Z41" s="23">
        <v>-14.072408567531475</v>
      </c>
      <c r="AA41" s="20">
        <v>7290429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2655210</v>
      </c>
      <c r="D43" s="20"/>
      <c r="E43" s="21">
        <v>1004917</v>
      </c>
      <c r="F43" s="22">
        <v>497758</v>
      </c>
      <c r="G43" s="22"/>
      <c r="H43" s="22"/>
      <c r="I43" s="22">
        <v>243401</v>
      </c>
      <c r="J43" s="22">
        <v>243401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243401</v>
      </c>
      <c r="X43" s="22">
        <v>124440</v>
      </c>
      <c r="Y43" s="22">
        <v>118961</v>
      </c>
      <c r="Z43" s="23">
        <v>95.597074895531989</v>
      </c>
      <c r="AA43" s="20">
        <v>497758</v>
      </c>
    </row>
    <row r="44" spans="1:27" x14ac:dyDescent="0.25">
      <c r="A44" s="19" t="s">
        <v>69</v>
      </c>
      <c r="B44" s="15" t="s">
        <v>32</v>
      </c>
      <c r="C44" s="20">
        <v>1411981</v>
      </c>
      <c r="D44" s="20"/>
      <c r="E44" s="21">
        <v>1940733</v>
      </c>
      <c r="F44" s="22">
        <v>1917687</v>
      </c>
      <c r="G44" s="22">
        <v>15685</v>
      </c>
      <c r="H44" s="22">
        <v>103177</v>
      </c>
      <c r="I44" s="22">
        <v>162275</v>
      </c>
      <c r="J44" s="22">
        <v>281137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281137</v>
      </c>
      <c r="X44" s="22">
        <v>479412</v>
      </c>
      <c r="Y44" s="22">
        <v>-198275</v>
      </c>
      <c r="Z44" s="23">
        <v>-41.357955161739795</v>
      </c>
      <c r="AA44" s="20">
        <v>1917687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37267200</v>
      </c>
      <c r="D47" s="29">
        <f t="shared" ref="D47:Y47" si="1">SUM(D34:D46)</f>
        <v>0</v>
      </c>
      <c r="E47" s="30">
        <f t="shared" si="1"/>
        <v>35821323</v>
      </c>
      <c r="F47" s="31">
        <f t="shared" si="1"/>
        <v>37352968</v>
      </c>
      <c r="G47" s="31">
        <f t="shared" si="1"/>
        <v>1422022</v>
      </c>
      <c r="H47" s="31">
        <f t="shared" si="1"/>
        <v>2708967</v>
      </c>
      <c r="I47" s="31">
        <f t="shared" si="1"/>
        <v>3356442</v>
      </c>
      <c r="J47" s="31">
        <f t="shared" si="1"/>
        <v>7487431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7487431</v>
      </c>
      <c r="X47" s="31">
        <f t="shared" si="1"/>
        <v>9389716</v>
      </c>
      <c r="Y47" s="31">
        <f t="shared" si="1"/>
        <v>-1902285</v>
      </c>
      <c r="Z47" s="32">
        <f>+IF(X47&lt;&gt;0,+(Y47/X47)*100,0)</f>
        <v>-20.259238937578093</v>
      </c>
      <c r="AA47" s="29">
        <f>SUM(AA34:AA46)</f>
        <v>37352968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10656133</v>
      </c>
      <c r="D48" s="39">
        <f t="shared" si="2"/>
        <v>0</v>
      </c>
      <c r="E48" s="40">
        <f t="shared" si="2"/>
        <v>16458921</v>
      </c>
      <c r="F48" s="41">
        <f t="shared" si="2"/>
        <v>12024508</v>
      </c>
      <c r="G48" s="41">
        <f t="shared" si="2"/>
        <v>8198304</v>
      </c>
      <c r="H48" s="41">
        <f t="shared" si="2"/>
        <v>4619</v>
      </c>
      <c r="I48" s="41">
        <f t="shared" si="2"/>
        <v>-645677</v>
      </c>
      <c r="J48" s="41">
        <f t="shared" si="2"/>
        <v>7557246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7557246</v>
      </c>
      <c r="X48" s="41">
        <f t="shared" si="2"/>
        <v>-745890</v>
      </c>
      <c r="Y48" s="41">
        <f t="shared" si="2"/>
        <v>8303136</v>
      </c>
      <c r="Z48" s="42">
        <f>+IF(X48&lt;&gt;0,+(Y48/X48)*100,0)</f>
        <v>-1113.1850540964485</v>
      </c>
      <c r="AA48" s="39">
        <f>+AA32-AA47</f>
        <v>12024508</v>
      </c>
    </row>
    <row r="49" spans="1:27" x14ac:dyDescent="0.25">
      <c r="A49" s="43" t="s">
        <v>74</v>
      </c>
      <c r="B49" s="15" t="s">
        <v>32</v>
      </c>
      <c r="C49" s="20">
        <v>728241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11384374</v>
      </c>
      <c r="D51" s="48">
        <f t="shared" si="3"/>
        <v>0</v>
      </c>
      <c r="E51" s="49">
        <f t="shared" si="3"/>
        <v>16458921</v>
      </c>
      <c r="F51" s="50">
        <f t="shared" si="3"/>
        <v>12024508</v>
      </c>
      <c r="G51" s="50">
        <f t="shared" si="3"/>
        <v>8198304</v>
      </c>
      <c r="H51" s="50">
        <f t="shared" si="3"/>
        <v>4619</v>
      </c>
      <c r="I51" s="50">
        <f t="shared" si="3"/>
        <v>-645677</v>
      </c>
      <c r="J51" s="50">
        <f t="shared" si="3"/>
        <v>7557246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7557246</v>
      </c>
      <c r="X51" s="50">
        <f t="shared" si="3"/>
        <v>-745890</v>
      </c>
      <c r="Y51" s="50">
        <f t="shared" si="3"/>
        <v>8303136</v>
      </c>
      <c r="Z51" s="51">
        <f>+IF(X51&lt;&gt;0,+(Y51/X51)*100,0)</f>
        <v>-1113.1850540964485</v>
      </c>
      <c r="AA51" s="48">
        <f>SUM(AA48:AA50)</f>
        <v>12024508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11384374</v>
      </c>
      <c r="D53" s="54">
        <f>+D51-D52</f>
        <v>0</v>
      </c>
      <c r="E53" s="55">
        <f t="shared" si="4"/>
        <v>16458921</v>
      </c>
      <c r="F53" s="56">
        <f t="shared" si="4"/>
        <v>12024508</v>
      </c>
      <c r="G53" s="56">
        <f t="shared" si="4"/>
        <v>8198304</v>
      </c>
      <c r="H53" s="56">
        <f t="shared" si="4"/>
        <v>4619</v>
      </c>
      <c r="I53" s="56">
        <f t="shared" si="4"/>
        <v>-645677</v>
      </c>
      <c r="J53" s="56">
        <f t="shared" si="4"/>
        <v>7557246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7557246</v>
      </c>
      <c r="X53" s="56">
        <f t="shared" si="4"/>
        <v>-745890</v>
      </c>
      <c r="Y53" s="56">
        <f t="shared" si="4"/>
        <v>8303136</v>
      </c>
      <c r="Z53" s="57">
        <f>+IF(X53&lt;&gt;0,+(Y53/X53)*100,0)</f>
        <v>-1113.1850540964485</v>
      </c>
      <c r="AA53" s="54">
        <f>+AA51-AA52</f>
        <v>12024508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11384374</v>
      </c>
      <c r="D56" s="48">
        <f>SUM(D53:D55)</f>
        <v>0</v>
      </c>
      <c r="E56" s="49">
        <f t="shared" si="5"/>
        <v>16458921</v>
      </c>
      <c r="F56" s="50">
        <f t="shared" si="5"/>
        <v>12024508</v>
      </c>
      <c r="G56" s="50">
        <f t="shared" si="5"/>
        <v>8198304</v>
      </c>
      <c r="H56" s="50">
        <f t="shared" si="5"/>
        <v>4619</v>
      </c>
      <c r="I56" s="50">
        <f t="shared" si="5"/>
        <v>-645677</v>
      </c>
      <c r="J56" s="50">
        <f t="shared" si="5"/>
        <v>7557246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7557246</v>
      </c>
      <c r="X56" s="50">
        <f t="shared" si="5"/>
        <v>-745890</v>
      </c>
      <c r="Y56" s="50">
        <f t="shared" si="5"/>
        <v>8303136</v>
      </c>
      <c r="Z56" s="51">
        <f>+IF(X56&lt;&gt;0,+(Y56/X56)*100,0)</f>
        <v>-1113.1850540964485</v>
      </c>
      <c r="AA56" s="48">
        <f>SUM(AA53:AA55)</f>
        <v>12024508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11384374</v>
      </c>
      <c r="D59" s="65">
        <f>SUM(D56:D58)</f>
        <v>0</v>
      </c>
      <c r="E59" s="66">
        <f t="shared" si="6"/>
        <v>16458921</v>
      </c>
      <c r="F59" s="67">
        <f t="shared" si="6"/>
        <v>12024508</v>
      </c>
      <c r="G59" s="67">
        <f t="shared" si="6"/>
        <v>8198304</v>
      </c>
      <c r="H59" s="67">
        <f t="shared" si="6"/>
        <v>4619</v>
      </c>
      <c r="I59" s="67">
        <f t="shared" si="6"/>
        <v>-645677</v>
      </c>
      <c r="J59" s="67">
        <f t="shared" si="6"/>
        <v>7557246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7557246</v>
      </c>
      <c r="X59" s="67">
        <f t="shared" si="6"/>
        <v>-745890</v>
      </c>
      <c r="Y59" s="67">
        <f t="shared" si="6"/>
        <v>8303136</v>
      </c>
      <c r="Z59" s="68">
        <f>+IF(X59&lt;&gt;0,+(Y59/X59)*100,0)</f>
        <v>-1113.1850540964485</v>
      </c>
      <c r="AA59" s="65">
        <f>SUM(AA56:AA58)</f>
        <v>12024508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40514481</v>
      </c>
      <c r="D8" s="20"/>
      <c r="E8" s="21">
        <v>41862578</v>
      </c>
      <c r="F8" s="22">
        <v>41862578</v>
      </c>
      <c r="G8" s="22">
        <v>4876469</v>
      </c>
      <c r="H8" s="22">
        <v>3266700</v>
      </c>
      <c r="I8" s="22">
        <v>3099275</v>
      </c>
      <c r="J8" s="22">
        <v>11242444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11242444</v>
      </c>
      <c r="X8" s="22">
        <v>10465647</v>
      </c>
      <c r="Y8" s="22">
        <v>776797</v>
      </c>
      <c r="Z8" s="23">
        <v>7.422350476755045</v>
      </c>
      <c r="AA8" s="20">
        <v>41862578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2000</v>
      </c>
      <c r="F19" s="22">
        <v>2000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501</v>
      </c>
      <c r="Y19" s="22">
        <v>-501</v>
      </c>
      <c r="Z19" s="23">
        <v>-100</v>
      </c>
      <c r="AA19" s="20">
        <v>2000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13449601</v>
      </c>
      <c r="D25" s="20"/>
      <c r="E25" s="21">
        <v>15190860</v>
      </c>
      <c r="F25" s="22">
        <v>15190860</v>
      </c>
      <c r="G25" s="22">
        <v>15190860</v>
      </c>
      <c r="H25" s="22"/>
      <c r="I25" s="22"/>
      <c r="J25" s="22">
        <v>15190860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15190860</v>
      </c>
      <c r="X25" s="22">
        <v>3797715</v>
      </c>
      <c r="Y25" s="22">
        <v>11393145</v>
      </c>
      <c r="Z25" s="23">
        <v>300</v>
      </c>
      <c r="AA25" s="20">
        <v>15190860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968820</v>
      </c>
      <c r="F28" s="22">
        <v>968820</v>
      </c>
      <c r="G28" s="22">
        <v>154404</v>
      </c>
      <c r="H28" s="22">
        <v>141059</v>
      </c>
      <c r="I28" s="22">
        <v>108154</v>
      </c>
      <c r="J28" s="22">
        <v>403617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403617</v>
      </c>
      <c r="X28" s="22">
        <v>242205</v>
      </c>
      <c r="Y28" s="22">
        <v>161412</v>
      </c>
      <c r="Z28" s="23">
        <v>66.642720009908956</v>
      </c>
      <c r="AA28" s="20">
        <v>968820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53964082</v>
      </c>
      <c r="D32" s="29">
        <f t="shared" ref="D32:Y32" si="0">SUM(D6:D31)</f>
        <v>0</v>
      </c>
      <c r="E32" s="30">
        <f t="shared" si="0"/>
        <v>58024258</v>
      </c>
      <c r="F32" s="31">
        <f t="shared" si="0"/>
        <v>58024258</v>
      </c>
      <c r="G32" s="31">
        <f t="shared" si="0"/>
        <v>20221733</v>
      </c>
      <c r="H32" s="31">
        <f t="shared" si="0"/>
        <v>3407759</v>
      </c>
      <c r="I32" s="31">
        <f t="shared" si="0"/>
        <v>3207429</v>
      </c>
      <c r="J32" s="31">
        <f t="shared" si="0"/>
        <v>26836921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26836921</v>
      </c>
      <c r="X32" s="31">
        <f t="shared" si="0"/>
        <v>14506068</v>
      </c>
      <c r="Y32" s="31">
        <f t="shared" si="0"/>
        <v>12330853</v>
      </c>
      <c r="Z32" s="32">
        <f>+IF(X32&lt;&gt;0,+(Y32/X32)*100,0)</f>
        <v>85.004792477189554</v>
      </c>
      <c r="AA32" s="29">
        <f>SUM(AA6:AA31)</f>
        <v>58024258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17456745</v>
      </c>
      <c r="D34" s="20"/>
      <c r="E34" s="21">
        <v>19501808</v>
      </c>
      <c r="F34" s="22">
        <v>19501808</v>
      </c>
      <c r="G34" s="22">
        <v>1607280</v>
      </c>
      <c r="H34" s="22">
        <v>1597468</v>
      </c>
      <c r="I34" s="22">
        <v>1640191</v>
      </c>
      <c r="J34" s="22">
        <v>4844939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4844939</v>
      </c>
      <c r="X34" s="22">
        <v>4875459</v>
      </c>
      <c r="Y34" s="22">
        <v>-30520</v>
      </c>
      <c r="Z34" s="23">
        <v>-0.62599234246457613</v>
      </c>
      <c r="AA34" s="20">
        <v>19501808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1103639</v>
      </c>
      <c r="D37" s="20"/>
      <c r="E37" s="21">
        <v>1248566</v>
      </c>
      <c r="F37" s="22">
        <v>1248566</v>
      </c>
      <c r="G37" s="22">
        <v>47763</v>
      </c>
      <c r="H37" s="22">
        <v>37896</v>
      </c>
      <c r="I37" s="22">
        <v>130766</v>
      </c>
      <c r="J37" s="22">
        <v>216425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216425</v>
      </c>
      <c r="X37" s="22">
        <v>312147</v>
      </c>
      <c r="Y37" s="22">
        <v>-95722</v>
      </c>
      <c r="Z37" s="23">
        <v>-30.665679952073859</v>
      </c>
      <c r="AA37" s="20">
        <v>1248566</v>
      </c>
    </row>
    <row r="38" spans="1:27" x14ac:dyDescent="0.25">
      <c r="A38" s="19" t="s">
        <v>64</v>
      </c>
      <c r="B38" s="15" t="s">
        <v>32</v>
      </c>
      <c r="C38" s="20">
        <v>11158751</v>
      </c>
      <c r="D38" s="20"/>
      <c r="E38" s="21">
        <v>10439000</v>
      </c>
      <c r="F38" s="22">
        <v>10439000</v>
      </c>
      <c r="G38" s="22">
        <v>869913</v>
      </c>
      <c r="H38" s="22">
        <v>869913</v>
      </c>
      <c r="I38" s="22">
        <v>869913</v>
      </c>
      <c r="J38" s="22">
        <v>2609739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2609739</v>
      </c>
      <c r="X38" s="22">
        <v>2609751</v>
      </c>
      <c r="Y38" s="22">
        <v>-12</v>
      </c>
      <c r="Z38" s="23"/>
      <c r="AA38" s="20">
        <v>10439000</v>
      </c>
    </row>
    <row r="39" spans="1:27" x14ac:dyDescent="0.25">
      <c r="A39" s="19" t="s">
        <v>65</v>
      </c>
      <c r="B39" s="15" t="s">
        <v>32</v>
      </c>
      <c r="C39" s="20">
        <v>5643628</v>
      </c>
      <c r="D39" s="20"/>
      <c r="E39" s="21">
        <v>5263929</v>
      </c>
      <c r="F39" s="22">
        <v>5263929</v>
      </c>
      <c r="G39" s="22">
        <v>448283</v>
      </c>
      <c r="H39" s="22">
        <v>1151265</v>
      </c>
      <c r="I39" s="22">
        <v>812884</v>
      </c>
      <c r="J39" s="22">
        <v>2412432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2412432</v>
      </c>
      <c r="X39" s="22">
        <v>1315983</v>
      </c>
      <c r="Y39" s="22">
        <v>1096449</v>
      </c>
      <c r="Z39" s="23">
        <v>83.317869607738089</v>
      </c>
      <c r="AA39" s="20">
        <v>5263929</v>
      </c>
    </row>
    <row r="40" spans="1:27" x14ac:dyDescent="0.25">
      <c r="A40" s="19" t="s">
        <v>40</v>
      </c>
      <c r="B40" s="15" t="s">
        <v>32</v>
      </c>
      <c r="C40" s="20">
        <v>3435434</v>
      </c>
      <c r="D40" s="20"/>
      <c r="E40" s="21">
        <v>3522987</v>
      </c>
      <c r="F40" s="22">
        <v>3522987</v>
      </c>
      <c r="G40" s="22"/>
      <c r="H40" s="22"/>
      <c r="I40" s="22">
        <v>-214659</v>
      </c>
      <c r="J40" s="22">
        <v>-214659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-214659</v>
      </c>
      <c r="X40" s="22">
        <v>880746</v>
      </c>
      <c r="Y40" s="22">
        <v>-1095405</v>
      </c>
      <c r="Z40" s="23">
        <v>-124.3724070276788</v>
      </c>
      <c r="AA40" s="20">
        <v>3522987</v>
      </c>
    </row>
    <row r="41" spans="1:27" x14ac:dyDescent="0.25">
      <c r="A41" s="19" t="s">
        <v>66</v>
      </c>
      <c r="B41" s="15" t="s">
        <v>32</v>
      </c>
      <c r="C41" s="20">
        <v>4333727</v>
      </c>
      <c r="D41" s="20"/>
      <c r="E41" s="21">
        <v>5286746</v>
      </c>
      <c r="F41" s="22">
        <v>5286746</v>
      </c>
      <c r="G41" s="22">
        <v>15299</v>
      </c>
      <c r="H41" s="22">
        <v>267304</v>
      </c>
      <c r="I41" s="22">
        <v>266533</v>
      </c>
      <c r="J41" s="22">
        <v>549136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549136</v>
      </c>
      <c r="X41" s="22">
        <v>1321686</v>
      </c>
      <c r="Y41" s="22">
        <v>-772550</v>
      </c>
      <c r="Z41" s="23">
        <v>-58.45185618974552</v>
      </c>
      <c r="AA41" s="20">
        <v>5286746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16111</v>
      </c>
      <c r="I43" s="22"/>
      <c r="J43" s="22">
        <v>16111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16111</v>
      </c>
      <c r="X43" s="22"/>
      <c r="Y43" s="22">
        <v>16111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7398256</v>
      </c>
      <c r="D44" s="20"/>
      <c r="E44" s="21">
        <v>7629860</v>
      </c>
      <c r="F44" s="22">
        <v>7629860</v>
      </c>
      <c r="G44" s="22">
        <v>42148</v>
      </c>
      <c r="H44" s="22">
        <v>1123581</v>
      </c>
      <c r="I44" s="22">
        <v>1087389</v>
      </c>
      <c r="J44" s="22">
        <v>2253118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2253118</v>
      </c>
      <c r="X44" s="22">
        <v>1907484</v>
      </c>
      <c r="Y44" s="22">
        <v>345634</v>
      </c>
      <c r="Z44" s="23">
        <v>18.119889865393365</v>
      </c>
      <c r="AA44" s="20">
        <v>7629860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50530180</v>
      </c>
      <c r="D47" s="29">
        <f t="shared" ref="D47:Y47" si="1">SUM(D34:D46)</f>
        <v>0</v>
      </c>
      <c r="E47" s="30">
        <f t="shared" si="1"/>
        <v>52892897</v>
      </c>
      <c r="F47" s="31">
        <f t="shared" si="1"/>
        <v>52892897</v>
      </c>
      <c r="G47" s="31">
        <f t="shared" si="1"/>
        <v>3030686</v>
      </c>
      <c r="H47" s="31">
        <f t="shared" si="1"/>
        <v>5063538</v>
      </c>
      <c r="I47" s="31">
        <f t="shared" si="1"/>
        <v>4593017</v>
      </c>
      <c r="J47" s="31">
        <f t="shared" si="1"/>
        <v>12687241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12687241</v>
      </c>
      <c r="X47" s="31">
        <f t="shared" si="1"/>
        <v>13223256</v>
      </c>
      <c r="Y47" s="31">
        <f t="shared" si="1"/>
        <v>-536015</v>
      </c>
      <c r="Z47" s="32">
        <f>+IF(X47&lt;&gt;0,+(Y47/X47)*100,0)</f>
        <v>-4.0535780294959123</v>
      </c>
      <c r="AA47" s="29">
        <f>SUM(AA34:AA46)</f>
        <v>52892897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3433902</v>
      </c>
      <c r="D48" s="39">
        <f t="shared" si="2"/>
        <v>0</v>
      </c>
      <c r="E48" s="40">
        <f t="shared" si="2"/>
        <v>5131361</v>
      </c>
      <c r="F48" s="41">
        <f t="shared" si="2"/>
        <v>5131361</v>
      </c>
      <c r="G48" s="41">
        <f t="shared" si="2"/>
        <v>17191047</v>
      </c>
      <c r="H48" s="41">
        <f t="shared" si="2"/>
        <v>-1655779</v>
      </c>
      <c r="I48" s="41">
        <f t="shared" si="2"/>
        <v>-1385588</v>
      </c>
      <c r="J48" s="41">
        <f t="shared" si="2"/>
        <v>14149680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14149680</v>
      </c>
      <c r="X48" s="41">
        <f t="shared" si="2"/>
        <v>1282812</v>
      </c>
      <c r="Y48" s="41">
        <f t="shared" si="2"/>
        <v>12866868</v>
      </c>
      <c r="Z48" s="42">
        <f>+IF(X48&lt;&gt;0,+(Y48/X48)*100,0)</f>
        <v>1003.0205517254283</v>
      </c>
      <c r="AA48" s="39">
        <f>+AA32-AA47</f>
        <v>5131361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3433902</v>
      </c>
      <c r="D51" s="48">
        <f t="shared" si="3"/>
        <v>0</v>
      </c>
      <c r="E51" s="49">
        <f t="shared" si="3"/>
        <v>5131361</v>
      </c>
      <c r="F51" s="50">
        <f t="shared" si="3"/>
        <v>5131361</v>
      </c>
      <c r="G51" s="50">
        <f t="shared" si="3"/>
        <v>17191047</v>
      </c>
      <c r="H51" s="50">
        <f t="shared" si="3"/>
        <v>-1655779</v>
      </c>
      <c r="I51" s="50">
        <f t="shared" si="3"/>
        <v>-1385588</v>
      </c>
      <c r="J51" s="50">
        <f t="shared" si="3"/>
        <v>14149680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14149680</v>
      </c>
      <c r="X51" s="50">
        <f t="shared" si="3"/>
        <v>1282812</v>
      </c>
      <c r="Y51" s="50">
        <f t="shared" si="3"/>
        <v>12866868</v>
      </c>
      <c r="Z51" s="51">
        <f>+IF(X51&lt;&gt;0,+(Y51/X51)*100,0)</f>
        <v>1003.0205517254283</v>
      </c>
      <c r="AA51" s="48">
        <f>SUM(AA48:AA50)</f>
        <v>5131361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3433902</v>
      </c>
      <c r="D53" s="54">
        <f>+D51-D52</f>
        <v>0</v>
      </c>
      <c r="E53" s="55">
        <f t="shared" si="4"/>
        <v>5131361</v>
      </c>
      <c r="F53" s="56">
        <f t="shared" si="4"/>
        <v>5131361</v>
      </c>
      <c r="G53" s="56">
        <f t="shared" si="4"/>
        <v>17191047</v>
      </c>
      <c r="H53" s="56">
        <f t="shared" si="4"/>
        <v>-1655779</v>
      </c>
      <c r="I53" s="56">
        <f t="shared" si="4"/>
        <v>-1385588</v>
      </c>
      <c r="J53" s="56">
        <f t="shared" si="4"/>
        <v>14149680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14149680</v>
      </c>
      <c r="X53" s="56">
        <f t="shared" si="4"/>
        <v>1282812</v>
      </c>
      <c r="Y53" s="56">
        <f t="shared" si="4"/>
        <v>12866868</v>
      </c>
      <c r="Z53" s="57">
        <f>+IF(X53&lt;&gt;0,+(Y53/X53)*100,0)</f>
        <v>1003.0205517254283</v>
      </c>
      <c r="AA53" s="54">
        <f>+AA51-AA52</f>
        <v>5131361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3433902</v>
      </c>
      <c r="D56" s="48">
        <f>SUM(D53:D55)</f>
        <v>0</v>
      </c>
      <c r="E56" s="49">
        <f t="shared" si="5"/>
        <v>5131361</v>
      </c>
      <c r="F56" s="50">
        <f t="shared" si="5"/>
        <v>5131361</v>
      </c>
      <c r="G56" s="50">
        <f t="shared" si="5"/>
        <v>17191047</v>
      </c>
      <c r="H56" s="50">
        <f t="shared" si="5"/>
        <v>-1655779</v>
      </c>
      <c r="I56" s="50">
        <f t="shared" si="5"/>
        <v>-1385588</v>
      </c>
      <c r="J56" s="50">
        <f t="shared" si="5"/>
        <v>14149680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14149680</v>
      </c>
      <c r="X56" s="50">
        <f t="shared" si="5"/>
        <v>1282812</v>
      </c>
      <c r="Y56" s="50">
        <f t="shared" si="5"/>
        <v>12866868</v>
      </c>
      <c r="Z56" s="51">
        <f>+IF(X56&lt;&gt;0,+(Y56/X56)*100,0)</f>
        <v>1003.0205517254283</v>
      </c>
      <c r="AA56" s="48">
        <f>SUM(AA53:AA55)</f>
        <v>5131361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3433902</v>
      </c>
      <c r="D59" s="65">
        <f>SUM(D56:D58)</f>
        <v>0</v>
      </c>
      <c r="E59" s="66">
        <f t="shared" si="6"/>
        <v>5131361</v>
      </c>
      <c r="F59" s="67">
        <f t="shared" si="6"/>
        <v>5131361</v>
      </c>
      <c r="G59" s="67">
        <f t="shared" si="6"/>
        <v>17191047</v>
      </c>
      <c r="H59" s="67">
        <f t="shared" si="6"/>
        <v>-1655779</v>
      </c>
      <c r="I59" s="67">
        <f t="shared" si="6"/>
        <v>-1385588</v>
      </c>
      <c r="J59" s="67">
        <f t="shared" si="6"/>
        <v>14149680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14149680</v>
      </c>
      <c r="X59" s="67">
        <f t="shared" si="6"/>
        <v>1282812</v>
      </c>
      <c r="Y59" s="67">
        <f t="shared" si="6"/>
        <v>12866868</v>
      </c>
      <c r="Z59" s="68">
        <f>+IF(X59&lt;&gt;0,+(Y59/X59)*100,0)</f>
        <v>1003.0205517254283</v>
      </c>
      <c r="AA59" s="65">
        <f>SUM(AA56:AA58)</f>
        <v>5131361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100655127</v>
      </c>
      <c r="D8" s="20"/>
      <c r="E8" s="21">
        <v>104714435</v>
      </c>
      <c r="F8" s="22">
        <v>104714435</v>
      </c>
      <c r="G8" s="22">
        <v>9445404</v>
      </c>
      <c r="H8" s="22">
        <v>8536761</v>
      </c>
      <c r="I8" s="22">
        <v>8950203</v>
      </c>
      <c r="J8" s="22">
        <v>26932368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26932368</v>
      </c>
      <c r="X8" s="22">
        <v>26178603</v>
      </c>
      <c r="Y8" s="22">
        <v>753765</v>
      </c>
      <c r="Z8" s="23">
        <v>2.8793171278085388</v>
      </c>
      <c r="AA8" s="20">
        <v>104714435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148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</v>
      </c>
      <c r="Y10" s="22">
        <v>-24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1260356</v>
      </c>
      <c r="D19" s="20"/>
      <c r="E19" s="21">
        <v>456416</v>
      </c>
      <c r="F19" s="22">
        <v>456416</v>
      </c>
      <c r="G19" s="22">
        <v>48543</v>
      </c>
      <c r="H19" s="22"/>
      <c r="I19" s="22">
        <v>98210</v>
      </c>
      <c r="J19" s="22">
        <v>146753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146753</v>
      </c>
      <c r="X19" s="22">
        <v>114102</v>
      </c>
      <c r="Y19" s="22">
        <v>32651</v>
      </c>
      <c r="Z19" s="23">
        <v>28.615624616571139</v>
      </c>
      <c r="AA19" s="20">
        <v>456416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16053554</v>
      </c>
      <c r="D25" s="20"/>
      <c r="E25" s="21">
        <v>22482509</v>
      </c>
      <c r="F25" s="22">
        <v>22482509</v>
      </c>
      <c r="G25" s="22">
        <v>9367677</v>
      </c>
      <c r="H25" s="22"/>
      <c r="I25" s="22"/>
      <c r="J25" s="22">
        <v>9367677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9367677</v>
      </c>
      <c r="X25" s="22">
        <v>5620626</v>
      </c>
      <c r="Y25" s="22">
        <v>3747051</v>
      </c>
      <c r="Z25" s="23">
        <v>66.666079543452994</v>
      </c>
      <c r="AA25" s="20">
        <v>22482509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117969185</v>
      </c>
      <c r="D32" s="29">
        <f t="shared" ref="D32:Y32" si="0">SUM(D6:D31)</f>
        <v>0</v>
      </c>
      <c r="E32" s="30">
        <f t="shared" si="0"/>
        <v>127653460</v>
      </c>
      <c r="F32" s="31">
        <f t="shared" si="0"/>
        <v>127653460</v>
      </c>
      <c r="G32" s="31">
        <f t="shared" si="0"/>
        <v>18861624</v>
      </c>
      <c r="H32" s="31">
        <f t="shared" si="0"/>
        <v>8536761</v>
      </c>
      <c r="I32" s="31">
        <f t="shared" si="0"/>
        <v>9048413</v>
      </c>
      <c r="J32" s="31">
        <f t="shared" si="0"/>
        <v>36446798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36446798</v>
      </c>
      <c r="X32" s="31">
        <f t="shared" si="0"/>
        <v>31913355</v>
      </c>
      <c r="Y32" s="31">
        <f t="shared" si="0"/>
        <v>4533443</v>
      </c>
      <c r="Z32" s="32">
        <f>+IF(X32&lt;&gt;0,+(Y32/X32)*100,0)</f>
        <v>14.205472912515779</v>
      </c>
      <c r="AA32" s="29">
        <f>SUM(AA6:AA31)</f>
        <v>127653460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28622543</v>
      </c>
      <c r="D34" s="20"/>
      <c r="E34" s="21">
        <v>29324456</v>
      </c>
      <c r="F34" s="22">
        <v>29324456</v>
      </c>
      <c r="G34" s="22">
        <v>1381694</v>
      </c>
      <c r="H34" s="22">
        <v>2361001</v>
      </c>
      <c r="I34" s="22">
        <v>2467730</v>
      </c>
      <c r="J34" s="22">
        <v>6210425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6210425</v>
      </c>
      <c r="X34" s="22">
        <v>7331130</v>
      </c>
      <c r="Y34" s="22">
        <v>-1120705</v>
      </c>
      <c r="Z34" s="23">
        <v>-15.286933937878608</v>
      </c>
      <c r="AA34" s="20">
        <v>29324456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7397375</v>
      </c>
      <c r="D37" s="20"/>
      <c r="E37" s="21">
        <v>7928747</v>
      </c>
      <c r="F37" s="22">
        <v>7928747</v>
      </c>
      <c r="G37" s="22">
        <v>150394</v>
      </c>
      <c r="H37" s="22">
        <v>544719</v>
      </c>
      <c r="I37" s="22">
        <v>83920</v>
      </c>
      <c r="J37" s="22">
        <v>779033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779033</v>
      </c>
      <c r="X37" s="22">
        <v>1982169</v>
      </c>
      <c r="Y37" s="22">
        <v>-1203136</v>
      </c>
      <c r="Z37" s="23">
        <v>-60.697952596372964</v>
      </c>
      <c r="AA37" s="20">
        <v>7928747</v>
      </c>
    </row>
    <row r="38" spans="1:27" x14ac:dyDescent="0.25">
      <c r="A38" s="19" t="s">
        <v>64</v>
      </c>
      <c r="B38" s="15" t="s">
        <v>32</v>
      </c>
      <c r="C38" s="20">
        <v>1507489</v>
      </c>
      <c r="D38" s="20"/>
      <c r="E38" s="21">
        <v>802297</v>
      </c>
      <c r="F38" s="22">
        <v>802297</v>
      </c>
      <c r="G38" s="22">
        <v>66858</v>
      </c>
      <c r="H38" s="22">
        <v>66858</v>
      </c>
      <c r="I38" s="22">
        <v>66858</v>
      </c>
      <c r="J38" s="22">
        <v>200574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200574</v>
      </c>
      <c r="X38" s="22">
        <v>200574</v>
      </c>
      <c r="Y38" s="22"/>
      <c r="Z38" s="23"/>
      <c r="AA38" s="20">
        <v>802297</v>
      </c>
    </row>
    <row r="39" spans="1:27" x14ac:dyDescent="0.25">
      <c r="A39" s="19" t="s">
        <v>65</v>
      </c>
      <c r="B39" s="15" t="s">
        <v>32</v>
      </c>
      <c r="C39" s="20">
        <v>29012632</v>
      </c>
      <c r="D39" s="20"/>
      <c r="E39" s="21">
        <v>29287252</v>
      </c>
      <c r="F39" s="22">
        <v>29287252</v>
      </c>
      <c r="G39" s="22">
        <v>2440606</v>
      </c>
      <c r="H39" s="22">
        <v>2440606</v>
      </c>
      <c r="I39" s="22">
        <v>2440606</v>
      </c>
      <c r="J39" s="22">
        <v>7321818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7321818</v>
      </c>
      <c r="X39" s="22">
        <v>7321788</v>
      </c>
      <c r="Y39" s="22">
        <v>30</v>
      </c>
      <c r="Z39" s="23"/>
      <c r="AA39" s="20">
        <v>29287252</v>
      </c>
    </row>
    <row r="40" spans="1:27" x14ac:dyDescent="0.25">
      <c r="A40" s="19" t="s">
        <v>40</v>
      </c>
      <c r="B40" s="15" t="s">
        <v>32</v>
      </c>
      <c r="C40" s="20">
        <v>12472675</v>
      </c>
      <c r="D40" s="20"/>
      <c r="E40" s="21">
        <v>13925000</v>
      </c>
      <c r="F40" s="22">
        <v>13925000</v>
      </c>
      <c r="G40" s="22">
        <v>4750</v>
      </c>
      <c r="H40" s="22">
        <v>67686</v>
      </c>
      <c r="I40" s="22">
        <v>169376</v>
      </c>
      <c r="J40" s="22">
        <v>241812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241812</v>
      </c>
      <c r="X40" s="22">
        <v>3481236</v>
      </c>
      <c r="Y40" s="22">
        <v>-3239424</v>
      </c>
      <c r="Z40" s="23">
        <v>-93.053846392488182</v>
      </c>
      <c r="AA40" s="20">
        <v>13925000</v>
      </c>
    </row>
    <row r="41" spans="1:27" x14ac:dyDescent="0.25">
      <c r="A41" s="19" t="s">
        <v>66</v>
      </c>
      <c r="B41" s="15" t="s">
        <v>32</v>
      </c>
      <c r="C41" s="20">
        <v>52204418</v>
      </c>
      <c r="D41" s="20"/>
      <c r="E41" s="21">
        <v>37029138</v>
      </c>
      <c r="F41" s="22">
        <v>37029138</v>
      </c>
      <c r="G41" s="22">
        <v>6192</v>
      </c>
      <c r="H41" s="22">
        <v>4964404</v>
      </c>
      <c r="I41" s="22">
        <v>3656766</v>
      </c>
      <c r="J41" s="22">
        <v>8627362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8627362</v>
      </c>
      <c r="X41" s="22">
        <v>9257262</v>
      </c>
      <c r="Y41" s="22">
        <v>-629900</v>
      </c>
      <c r="Z41" s="23">
        <v>-6.8043877336516996</v>
      </c>
      <c r="AA41" s="20">
        <v>37029138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1139947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2351597</v>
      </c>
      <c r="D44" s="20"/>
      <c r="E44" s="21">
        <v>3869256</v>
      </c>
      <c r="F44" s="22">
        <v>3869256</v>
      </c>
      <c r="G44" s="22">
        <v>244224</v>
      </c>
      <c r="H44" s="22">
        <v>306164</v>
      </c>
      <c r="I44" s="22">
        <v>351528</v>
      </c>
      <c r="J44" s="22">
        <v>901916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901916</v>
      </c>
      <c r="X44" s="22">
        <v>967293</v>
      </c>
      <c r="Y44" s="22">
        <v>-65377</v>
      </c>
      <c r="Z44" s="23">
        <v>-6.7587587215042388</v>
      </c>
      <c r="AA44" s="20">
        <v>3869256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134708676</v>
      </c>
      <c r="D47" s="29">
        <f t="shared" ref="D47:Y47" si="1">SUM(D34:D46)</f>
        <v>0</v>
      </c>
      <c r="E47" s="30">
        <f t="shared" si="1"/>
        <v>122166146</v>
      </c>
      <c r="F47" s="31">
        <f t="shared" si="1"/>
        <v>122166146</v>
      </c>
      <c r="G47" s="31">
        <f t="shared" si="1"/>
        <v>4294718</v>
      </c>
      <c r="H47" s="31">
        <f t="shared" si="1"/>
        <v>10751438</v>
      </c>
      <c r="I47" s="31">
        <f t="shared" si="1"/>
        <v>9236784</v>
      </c>
      <c r="J47" s="31">
        <f t="shared" si="1"/>
        <v>24282940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24282940</v>
      </c>
      <c r="X47" s="31">
        <f t="shared" si="1"/>
        <v>30541452</v>
      </c>
      <c r="Y47" s="31">
        <f t="shared" si="1"/>
        <v>-6258512</v>
      </c>
      <c r="Z47" s="32">
        <f>+IF(X47&lt;&gt;0,+(Y47/X47)*100,0)</f>
        <v>-20.491861356166037</v>
      </c>
      <c r="AA47" s="29">
        <f>SUM(AA34:AA46)</f>
        <v>122166146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-16739491</v>
      </c>
      <c r="D48" s="39">
        <f t="shared" si="2"/>
        <v>0</v>
      </c>
      <c r="E48" s="40">
        <f t="shared" si="2"/>
        <v>5487314</v>
      </c>
      <c r="F48" s="41">
        <f t="shared" si="2"/>
        <v>5487314</v>
      </c>
      <c r="G48" s="41">
        <f t="shared" si="2"/>
        <v>14566906</v>
      </c>
      <c r="H48" s="41">
        <f t="shared" si="2"/>
        <v>-2214677</v>
      </c>
      <c r="I48" s="41">
        <f t="shared" si="2"/>
        <v>-188371</v>
      </c>
      <c r="J48" s="41">
        <f t="shared" si="2"/>
        <v>12163858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12163858</v>
      </c>
      <c r="X48" s="41">
        <f t="shared" si="2"/>
        <v>1371903</v>
      </c>
      <c r="Y48" s="41">
        <f t="shared" si="2"/>
        <v>10791955</v>
      </c>
      <c r="Z48" s="42">
        <f>+IF(X48&lt;&gt;0,+(Y48/X48)*100,0)</f>
        <v>786.64125670692465</v>
      </c>
      <c r="AA48" s="39">
        <f>+AA32-AA47</f>
        <v>5487314</v>
      </c>
    </row>
    <row r="49" spans="1:27" x14ac:dyDescent="0.25">
      <c r="A49" s="43" t="s">
        <v>74</v>
      </c>
      <c r="B49" s="15" t="s">
        <v>32</v>
      </c>
      <c r="C49" s="20">
        <v>23860000</v>
      </c>
      <c r="D49" s="20"/>
      <c r="E49" s="21">
        <v>15912740</v>
      </c>
      <c r="F49" s="22">
        <v>15912740</v>
      </c>
      <c r="G49" s="22"/>
      <c r="H49" s="22">
        <v>269751</v>
      </c>
      <c r="I49" s="22"/>
      <c r="J49" s="22">
        <v>269751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269751</v>
      </c>
      <c r="X49" s="22">
        <v>3978180</v>
      </c>
      <c r="Y49" s="22">
        <v>-3708429</v>
      </c>
      <c r="Z49" s="23">
        <v>-93.219235932009113</v>
      </c>
      <c r="AA49" s="20">
        <v>15912740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7120509</v>
      </c>
      <c r="D51" s="48">
        <f t="shared" si="3"/>
        <v>0</v>
      </c>
      <c r="E51" s="49">
        <f t="shared" si="3"/>
        <v>21400054</v>
      </c>
      <c r="F51" s="50">
        <f t="shared" si="3"/>
        <v>21400054</v>
      </c>
      <c r="G51" s="50">
        <f t="shared" si="3"/>
        <v>14566906</v>
      </c>
      <c r="H51" s="50">
        <f t="shared" si="3"/>
        <v>-1944926</v>
      </c>
      <c r="I51" s="50">
        <f t="shared" si="3"/>
        <v>-188371</v>
      </c>
      <c r="J51" s="50">
        <f t="shared" si="3"/>
        <v>12433609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12433609</v>
      </c>
      <c r="X51" s="50">
        <f t="shared" si="3"/>
        <v>5350083</v>
      </c>
      <c r="Y51" s="50">
        <f t="shared" si="3"/>
        <v>7083526</v>
      </c>
      <c r="Z51" s="51">
        <f>+IF(X51&lt;&gt;0,+(Y51/X51)*100,0)</f>
        <v>132.40030107944122</v>
      </c>
      <c r="AA51" s="48">
        <f>SUM(AA48:AA50)</f>
        <v>21400054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7120509</v>
      </c>
      <c r="D53" s="54">
        <f>+D51-D52</f>
        <v>0</v>
      </c>
      <c r="E53" s="55">
        <f t="shared" si="4"/>
        <v>21400054</v>
      </c>
      <c r="F53" s="56">
        <f t="shared" si="4"/>
        <v>21400054</v>
      </c>
      <c r="G53" s="56">
        <f t="shared" si="4"/>
        <v>14566906</v>
      </c>
      <c r="H53" s="56">
        <f t="shared" si="4"/>
        <v>-1944926</v>
      </c>
      <c r="I53" s="56">
        <f t="shared" si="4"/>
        <v>-188371</v>
      </c>
      <c r="J53" s="56">
        <f t="shared" si="4"/>
        <v>12433609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12433609</v>
      </c>
      <c r="X53" s="56">
        <f t="shared" si="4"/>
        <v>5350083</v>
      </c>
      <c r="Y53" s="56">
        <f t="shared" si="4"/>
        <v>7083526</v>
      </c>
      <c r="Z53" s="57">
        <f>+IF(X53&lt;&gt;0,+(Y53/X53)*100,0)</f>
        <v>132.40030107944122</v>
      </c>
      <c r="AA53" s="54">
        <f>+AA51-AA52</f>
        <v>21400054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7120509</v>
      </c>
      <c r="D56" s="48">
        <f>SUM(D53:D55)</f>
        <v>0</v>
      </c>
      <c r="E56" s="49">
        <f t="shared" si="5"/>
        <v>21400054</v>
      </c>
      <c r="F56" s="50">
        <f t="shared" si="5"/>
        <v>21400054</v>
      </c>
      <c r="G56" s="50">
        <f t="shared" si="5"/>
        <v>14566906</v>
      </c>
      <c r="H56" s="50">
        <f t="shared" si="5"/>
        <v>-1944926</v>
      </c>
      <c r="I56" s="50">
        <f t="shared" si="5"/>
        <v>-188371</v>
      </c>
      <c r="J56" s="50">
        <f t="shared" si="5"/>
        <v>12433609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12433609</v>
      </c>
      <c r="X56" s="50">
        <f t="shared" si="5"/>
        <v>5350083</v>
      </c>
      <c r="Y56" s="50">
        <f t="shared" si="5"/>
        <v>7083526</v>
      </c>
      <c r="Z56" s="51">
        <f>+IF(X56&lt;&gt;0,+(Y56/X56)*100,0)</f>
        <v>132.40030107944122</v>
      </c>
      <c r="AA56" s="48">
        <f>SUM(AA53:AA55)</f>
        <v>21400054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7120509</v>
      </c>
      <c r="D59" s="65">
        <f>SUM(D56:D58)</f>
        <v>0</v>
      </c>
      <c r="E59" s="66">
        <f t="shared" si="6"/>
        <v>21400054</v>
      </c>
      <c r="F59" s="67">
        <f t="shared" si="6"/>
        <v>21400054</v>
      </c>
      <c r="G59" s="67">
        <f t="shared" si="6"/>
        <v>14566906</v>
      </c>
      <c r="H59" s="67">
        <f t="shared" si="6"/>
        <v>-1944926</v>
      </c>
      <c r="I59" s="67">
        <f t="shared" si="6"/>
        <v>-188371</v>
      </c>
      <c r="J59" s="67">
        <f t="shared" si="6"/>
        <v>12433609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12433609</v>
      </c>
      <c r="X59" s="67">
        <f t="shared" si="6"/>
        <v>5350083</v>
      </c>
      <c r="Y59" s="67">
        <f t="shared" si="6"/>
        <v>7083526</v>
      </c>
      <c r="Z59" s="68">
        <f>+IF(X59&lt;&gt;0,+(Y59/X59)*100,0)</f>
        <v>132.40030107944122</v>
      </c>
      <c r="AA59" s="65">
        <f>SUM(AA56:AA58)</f>
        <v>21400054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18462348</v>
      </c>
      <c r="D8" s="20"/>
      <c r="E8" s="21">
        <v>19780470</v>
      </c>
      <c r="F8" s="22">
        <v>19780470</v>
      </c>
      <c r="G8" s="22">
        <v>1246692</v>
      </c>
      <c r="H8" s="22">
        <v>1254523</v>
      </c>
      <c r="I8" s="22">
        <v>1307959</v>
      </c>
      <c r="J8" s="22">
        <v>3809174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3809174</v>
      </c>
      <c r="X8" s="22">
        <v>5226674</v>
      </c>
      <c r="Y8" s="22">
        <v>-1417500</v>
      </c>
      <c r="Z8" s="23">
        <v>-27.120497662567054</v>
      </c>
      <c r="AA8" s="20">
        <v>19780470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225780</v>
      </c>
      <c r="F13" s="22">
        <v>225780</v>
      </c>
      <c r="G13" s="22">
        <v>26445</v>
      </c>
      <c r="H13" s="22">
        <v>27913</v>
      </c>
      <c r="I13" s="22">
        <v>23995</v>
      </c>
      <c r="J13" s="22">
        <v>78353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78353</v>
      </c>
      <c r="X13" s="22">
        <v>56445</v>
      </c>
      <c r="Y13" s="22">
        <v>21908</v>
      </c>
      <c r="Z13" s="23">
        <v>38.81300380901763</v>
      </c>
      <c r="AA13" s="20">
        <v>225780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85826</v>
      </c>
      <c r="D19" s="20"/>
      <c r="E19" s="21">
        <v>12350</v>
      </c>
      <c r="F19" s="22">
        <v>12350</v>
      </c>
      <c r="G19" s="22">
        <v>4893</v>
      </c>
      <c r="H19" s="22">
        <v>9600</v>
      </c>
      <c r="I19" s="22">
        <v>115565</v>
      </c>
      <c r="J19" s="22">
        <v>130058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130058</v>
      </c>
      <c r="X19" s="22">
        <v>3136</v>
      </c>
      <c r="Y19" s="22">
        <v>126922</v>
      </c>
      <c r="Z19" s="23">
        <v>4047.2576530612246</v>
      </c>
      <c r="AA19" s="20">
        <v>12350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295620</v>
      </c>
      <c r="H28" s="22">
        <v>294820</v>
      </c>
      <c r="I28" s="22">
        <v>294960</v>
      </c>
      <c r="J28" s="22">
        <v>885400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885400</v>
      </c>
      <c r="X28" s="22"/>
      <c r="Y28" s="22">
        <v>885400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18548174</v>
      </c>
      <c r="D32" s="29">
        <f t="shared" ref="D32:Y32" si="0">SUM(D6:D31)</f>
        <v>0</v>
      </c>
      <c r="E32" s="30">
        <f t="shared" si="0"/>
        <v>20018600</v>
      </c>
      <c r="F32" s="31">
        <f t="shared" si="0"/>
        <v>20018600</v>
      </c>
      <c r="G32" s="31">
        <f t="shared" si="0"/>
        <v>1573650</v>
      </c>
      <c r="H32" s="31">
        <f t="shared" si="0"/>
        <v>1586856</v>
      </c>
      <c r="I32" s="31">
        <f t="shared" si="0"/>
        <v>1742479</v>
      </c>
      <c r="J32" s="31">
        <f t="shared" si="0"/>
        <v>4902985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4902985</v>
      </c>
      <c r="X32" s="31">
        <f t="shared" si="0"/>
        <v>5286255</v>
      </c>
      <c r="Y32" s="31">
        <f t="shared" si="0"/>
        <v>-383270</v>
      </c>
      <c r="Z32" s="32">
        <f>+IF(X32&lt;&gt;0,+(Y32/X32)*100,0)</f>
        <v>-7.2503123666943798</v>
      </c>
      <c r="AA32" s="29">
        <f>SUM(AA6:AA31)</f>
        <v>20018600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7386904</v>
      </c>
      <c r="D34" s="20"/>
      <c r="E34" s="21">
        <v>7757700</v>
      </c>
      <c r="F34" s="22">
        <v>7757700</v>
      </c>
      <c r="G34" s="22">
        <v>610828</v>
      </c>
      <c r="H34" s="22">
        <v>588940</v>
      </c>
      <c r="I34" s="22">
        <v>624100</v>
      </c>
      <c r="J34" s="22">
        <v>1823868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1823868</v>
      </c>
      <c r="X34" s="22">
        <v>1841699</v>
      </c>
      <c r="Y34" s="22">
        <v>-17831</v>
      </c>
      <c r="Z34" s="23">
        <v>-0.96818209707449487</v>
      </c>
      <c r="AA34" s="20">
        <v>7757700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1244408</v>
      </c>
      <c r="D37" s="20"/>
      <c r="E37" s="21">
        <v>3092100</v>
      </c>
      <c r="F37" s="22">
        <v>3092100</v>
      </c>
      <c r="G37" s="22">
        <v>98632</v>
      </c>
      <c r="H37" s="22">
        <v>423258</v>
      </c>
      <c r="I37" s="22">
        <v>286633</v>
      </c>
      <c r="J37" s="22">
        <v>808523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808523</v>
      </c>
      <c r="X37" s="22">
        <v>575539</v>
      </c>
      <c r="Y37" s="22">
        <v>232984</v>
      </c>
      <c r="Z37" s="23">
        <v>40.481009974997349</v>
      </c>
      <c r="AA37" s="20">
        <v>3092100</v>
      </c>
    </row>
    <row r="38" spans="1:27" x14ac:dyDescent="0.25">
      <c r="A38" s="19" t="s">
        <v>64</v>
      </c>
      <c r="B38" s="15" t="s">
        <v>32</v>
      </c>
      <c r="C38" s="20">
        <v>2527593</v>
      </c>
      <c r="D38" s="20"/>
      <c r="E38" s="21">
        <v>354790</v>
      </c>
      <c r="F38" s="22">
        <v>354790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88698</v>
      </c>
      <c r="Y38" s="22">
        <v>-88698</v>
      </c>
      <c r="Z38" s="23">
        <v>-100</v>
      </c>
      <c r="AA38" s="20">
        <v>354790</v>
      </c>
    </row>
    <row r="39" spans="1:27" x14ac:dyDescent="0.25">
      <c r="A39" s="19" t="s">
        <v>65</v>
      </c>
      <c r="B39" s="15" t="s">
        <v>32</v>
      </c>
      <c r="C39" s="20">
        <v>2552155</v>
      </c>
      <c r="D39" s="20"/>
      <c r="E39" s="21">
        <v>1838010</v>
      </c>
      <c r="F39" s="22">
        <v>1838010</v>
      </c>
      <c r="G39" s="22">
        <v>153160</v>
      </c>
      <c r="H39" s="22">
        <v>153160</v>
      </c>
      <c r="I39" s="22">
        <v>153160</v>
      </c>
      <c r="J39" s="22">
        <v>459480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459480</v>
      </c>
      <c r="X39" s="22">
        <v>459507</v>
      </c>
      <c r="Y39" s="22">
        <v>-27</v>
      </c>
      <c r="Z39" s="23">
        <v>-5.8758626092747226E-3</v>
      </c>
      <c r="AA39" s="20">
        <v>1838010</v>
      </c>
    </row>
    <row r="40" spans="1:27" x14ac:dyDescent="0.25">
      <c r="A40" s="19" t="s">
        <v>40</v>
      </c>
      <c r="B40" s="15" t="s">
        <v>32</v>
      </c>
      <c r="C40" s="20">
        <v>262592</v>
      </c>
      <c r="D40" s="20"/>
      <c r="E40" s="21">
        <v>227560</v>
      </c>
      <c r="F40" s="22">
        <v>227560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227560</v>
      </c>
    </row>
    <row r="41" spans="1:27" x14ac:dyDescent="0.25">
      <c r="A41" s="19" t="s">
        <v>66</v>
      </c>
      <c r="B41" s="15" t="s">
        <v>32</v>
      </c>
      <c r="C41" s="20">
        <v>658890</v>
      </c>
      <c r="D41" s="20"/>
      <c r="E41" s="21">
        <v>433000</v>
      </c>
      <c r="F41" s="22">
        <v>433000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328981</v>
      </c>
      <c r="Y41" s="22">
        <v>-328981</v>
      </c>
      <c r="Z41" s="23">
        <v>-100</v>
      </c>
      <c r="AA41" s="20">
        <v>433000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2929</v>
      </c>
      <c r="I43" s="22"/>
      <c r="J43" s="22">
        <v>2929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2929</v>
      </c>
      <c r="X43" s="22"/>
      <c r="Y43" s="22">
        <v>2929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843716</v>
      </c>
      <c r="D44" s="20"/>
      <c r="E44" s="21">
        <v>697800</v>
      </c>
      <c r="F44" s="22">
        <v>697800</v>
      </c>
      <c r="G44" s="22">
        <v>26807</v>
      </c>
      <c r="H44" s="22">
        <v>142851</v>
      </c>
      <c r="I44" s="22">
        <v>185209</v>
      </c>
      <c r="J44" s="22">
        <v>354867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354867</v>
      </c>
      <c r="X44" s="22">
        <v>311842</v>
      </c>
      <c r="Y44" s="22">
        <v>43025</v>
      </c>
      <c r="Z44" s="23">
        <v>13.79705107073454</v>
      </c>
      <c r="AA44" s="20">
        <v>697800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15476258</v>
      </c>
      <c r="D47" s="29">
        <f t="shared" ref="D47:Y47" si="1">SUM(D34:D46)</f>
        <v>0</v>
      </c>
      <c r="E47" s="30">
        <f t="shared" si="1"/>
        <v>14400960</v>
      </c>
      <c r="F47" s="31">
        <f t="shared" si="1"/>
        <v>14400960</v>
      </c>
      <c r="G47" s="31">
        <f t="shared" si="1"/>
        <v>889427</v>
      </c>
      <c r="H47" s="31">
        <f t="shared" si="1"/>
        <v>1311138</v>
      </c>
      <c r="I47" s="31">
        <f t="shared" si="1"/>
        <v>1249102</v>
      </c>
      <c r="J47" s="31">
        <f t="shared" si="1"/>
        <v>3449667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3449667</v>
      </c>
      <c r="X47" s="31">
        <f t="shared" si="1"/>
        <v>3606266</v>
      </c>
      <c r="Y47" s="31">
        <f t="shared" si="1"/>
        <v>-156599</v>
      </c>
      <c r="Z47" s="32">
        <f>+IF(X47&lt;&gt;0,+(Y47/X47)*100,0)</f>
        <v>-4.3424140093936501</v>
      </c>
      <c r="AA47" s="29">
        <f>SUM(AA34:AA46)</f>
        <v>14400960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3071916</v>
      </c>
      <c r="D48" s="39">
        <f t="shared" si="2"/>
        <v>0</v>
      </c>
      <c r="E48" s="40">
        <f t="shared" si="2"/>
        <v>5617640</v>
      </c>
      <c r="F48" s="41">
        <f t="shared" si="2"/>
        <v>5617640</v>
      </c>
      <c r="G48" s="41">
        <f t="shared" si="2"/>
        <v>684223</v>
      </c>
      <c r="H48" s="41">
        <f t="shared" si="2"/>
        <v>275718</v>
      </c>
      <c r="I48" s="41">
        <f t="shared" si="2"/>
        <v>493377</v>
      </c>
      <c r="J48" s="41">
        <f t="shared" si="2"/>
        <v>1453318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1453318</v>
      </c>
      <c r="X48" s="41">
        <f t="shared" si="2"/>
        <v>1679989</v>
      </c>
      <c r="Y48" s="41">
        <f t="shared" si="2"/>
        <v>-226671</v>
      </c>
      <c r="Z48" s="42">
        <f>+IF(X48&lt;&gt;0,+(Y48/X48)*100,0)</f>
        <v>-13.492409771730648</v>
      </c>
      <c r="AA48" s="39">
        <f>+AA32-AA47</f>
        <v>5617640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3071916</v>
      </c>
      <c r="D51" s="48">
        <f t="shared" si="3"/>
        <v>0</v>
      </c>
      <c r="E51" s="49">
        <f t="shared" si="3"/>
        <v>5617640</v>
      </c>
      <c r="F51" s="50">
        <f t="shared" si="3"/>
        <v>5617640</v>
      </c>
      <c r="G51" s="50">
        <f t="shared" si="3"/>
        <v>684223</v>
      </c>
      <c r="H51" s="50">
        <f t="shared" si="3"/>
        <v>275718</v>
      </c>
      <c r="I51" s="50">
        <f t="shared" si="3"/>
        <v>493377</v>
      </c>
      <c r="J51" s="50">
        <f t="shared" si="3"/>
        <v>1453318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1453318</v>
      </c>
      <c r="X51" s="50">
        <f t="shared" si="3"/>
        <v>1679989</v>
      </c>
      <c r="Y51" s="50">
        <f t="shared" si="3"/>
        <v>-226671</v>
      </c>
      <c r="Z51" s="51">
        <f>+IF(X51&lt;&gt;0,+(Y51/X51)*100,0)</f>
        <v>-13.492409771730648</v>
      </c>
      <c r="AA51" s="48">
        <f>SUM(AA48:AA50)</f>
        <v>5617640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3071916</v>
      </c>
      <c r="D53" s="54">
        <f>+D51-D52</f>
        <v>0</v>
      </c>
      <c r="E53" s="55">
        <f t="shared" si="4"/>
        <v>5617640</v>
      </c>
      <c r="F53" s="56">
        <f t="shared" si="4"/>
        <v>5617640</v>
      </c>
      <c r="G53" s="56">
        <f t="shared" si="4"/>
        <v>684223</v>
      </c>
      <c r="H53" s="56">
        <f t="shared" si="4"/>
        <v>275718</v>
      </c>
      <c r="I53" s="56">
        <f t="shared" si="4"/>
        <v>493377</v>
      </c>
      <c r="J53" s="56">
        <f t="shared" si="4"/>
        <v>1453318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1453318</v>
      </c>
      <c r="X53" s="56">
        <f t="shared" si="4"/>
        <v>1679989</v>
      </c>
      <c r="Y53" s="56">
        <f t="shared" si="4"/>
        <v>-226671</v>
      </c>
      <c r="Z53" s="57">
        <f>+IF(X53&lt;&gt;0,+(Y53/X53)*100,0)</f>
        <v>-13.492409771730648</v>
      </c>
      <c r="AA53" s="54">
        <f>+AA51-AA52</f>
        <v>5617640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3071916</v>
      </c>
      <c r="D56" s="48">
        <f>SUM(D53:D55)</f>
        <v>0</v>
      </c>
      <c r="E56" s="49">
        <f t="shared" si="5"/>
        <v>5617640</v>
      </c>
      <c r="F56" s="50">
        <f t="shared" si="5"/>
        <v>5617640</v>
      </c>
      <c r="G56" s="50">
        <f t="shared" si="5"/>
        <v>684223</v>
      </c>
      <c r="H56" s="50">
        <f t="shared" si="5"/>
        <v>275718</v>
      </c>
      <c r="I56" s="50">
        <f t="shared" si="5"/>
        <v>493377</v>
      </c>
      <c r="J56" s="50">
        <f t="shared" si="5"/>
        <v>1453318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1453318</v>
      </c>
      <c r="X56" s="50">
        <f t="shared" si="5"/>
        <v>1679989</v>
      </c>
      <c r="Y56" s="50">
        <f t="shared" si="5"/>
        <v>-226671</v>
      </c>
      <c r="Z56" s="51">
        <f>+IF(X56&lt;&gt;0,+(Y56/X56)*100,0)</f>
        <v>-13.492409771730648</v>
      </c>
      <c r="AA56" s="48">
        <f>SUM(AA53:AA55)</f>
        <v>5617640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3071916</v>
      </c>
      <c r="D59" s="65">
        <f>SUM(D56:D58)</f>
        <v>0</v>
      </c>
      <c r="E59" s="66">
        <f t="shared" si="6"/>
        <v>5617640</v>
      </c>
      <c r="F59" s="67">
        <f t="shared" si="6"/>
        <v>5617640</v>
      </c>
      <c r="G59" s="67">
        <f t="shared" si="6"/>
        <v>684223</v>
      </c>
      <c r="H59" s="67">
        <f t="shared" si="6"/>
        <v>275718</v>
      </c>
      <c r="I59" s="67">
        <f t="shared" si="6"/>
        <v>493377</v>
      </c>
      <c r="J59" s="67">
        <f t="shared" si="6"/>
        <v>1453318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1453318</v>
      </c>
      <c r="X59" s="67">
        <f t="shared" si="6"/>
        <v>1679989</v>
      </c>
      <c r="Y59" s="67">
        <f t="shared" si="6"/>
        <v>-226671</v>
      </c>
      <c r="Z59" s="68">
        <f>+IF(X59&lt;&gt;0,+(Y59/X59)*100,0)</f>
        <v>-13.492409771730648</v>
      </c>
      <c r="AA59" s="65">
        <f>SUM(AA56:AA58)</f>
        <v>5617640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19386468</v>
      </c>
      <c r="D8" s="20"/>
      <c r="E8" s="21">
        <v>20520610</v>
      </c>
      <c r="F8" s="22">
        <v>20520610</v>
      </c>
      <c r="G8" s="22">
        <v>1629068</v>
      </c>
      <c r="H8" s="22">
        <v>1582127</v>
      </c>
      <c r="I8" s="22">
        <v>1722581</v>
      </c>
      <c r="J8" s="22">
        <v>4933776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4933776</v>
      </c>
      <c r="X8" s="22">
        <v>5130150</v>
      </c>
      <c r="Y8" s="22">
        <v>-196374</v>
      </c>
      <c r="Z8" s="23">
        <v>-3.8278412911903161</v>
      </c>
      <c r="AA8" s="20">
        <v>20520610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481214</v>
      </c>
      <c r="D13" s="20"/>
      <c r="E13" s="21">
        <v>482283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51560</v>
      </c>
      <c r="D19" s="20"/>
      <c r="E19" s="21">
        <v>50000</v>
      </c>
      <c r="F19" s="22">
        <v>50000</v>
      </c>
      <c r="G19" s="22"/>
      <c r="H19" s="22">
        <v>5453</v>
      </c>
      <c r="I19" s="22">
        <v>24381</v>
      </c>
      <c r="J19" s="22">
        <v>29834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29834</v>
      </c>
      <c r="X19" s="22">
        <v>12498</v>
      </c>
      <c r="Y19" s="22">
        <v>17336</v>
      </c>
      <c r="Z19" s="23">
        <v>138.71019363098097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7402897</v>
      </c>
      <c r="D25" s="20"/>
      <c r="E25" s="21">
        <v>7896500</v>
      </c>
      <c r="F25" s="22">
        <v>7957708</v>
      </c>
      <c r="G25" s="22">
        <v>597953</v>
      </c>
      <c r="H25" s="22">
        <v>592903</v>
      </c>
      <c r="I25" s="22">
        <v>85</v>
      </c>
      <c r="J25" s="22">
        <v>1190941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1190941</v>
      </c>
      <c r="X25" s="22">
        <v>1989423</v>
      </c>
      <c r="Y25" s="22">
        <v>-798482</v>
      </c>
      <c r="Z25" s="23">
        <v>-40.136361145920198</v>
      </c>
      <c r="AA25" s="20">
        <v>7957708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1018715</v>
      </c>
      <c r="D28" s="20"/>
      <c r="E28" s="21">
        <v>1075250</v>
      </c>
      <c r="F28" s="22">
        <v>1075250</v>
      </c>
      <c r="G28" s="22">
        <v>89873</v>
      </c>
      <c r="H28" s="22">
        <v>89355</v>
      </c>
      <c r="I28" s="22">
        <v>89096</v>
      </c>
      <c r="J28" s="22">
        <v>268324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268324</v>
      </c>
      <c r="X28" s="22">
        <v>268812</v>
      </c>
      <c r="Y28" s="22">
        <v>-488</v>
      </c>
      <c r="Z28" s="23">
        <v>-0.18153951460500276</v>
      </c>
      <c r="AA28" s="20">
        <v>1075250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28340854</v>
      </c>
      <c r="D32" s="29">
        <f t="shared" ref="D32:Y32" si="0">SUM(D6:D31)</f>
        <v>0</v>
      </c>
      <c r="E32" s="30">
        <f t="shared" si="0"/>
        <v>30024643</v>
      </c>
      <c r="F32" s="31">
        <f t="shared" si="0"/>
        <v>29603568</v>
      </c>
      <c r="G32" s="31">
        <f t="shared" si="0"/>
        <v>2316894</v>
      </c>
      <c r="H32" s="31">
        <f t="shared" si="0"/>
        <v>2269838</v>
      </c>
      <c r="I32" s="31">
        <f t="shared" si="0"/>
        <v>1836143</v>
      </c>
      <c r="J32" s="31">
        <f t="shared" si="0"/>
        <v>6422875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6422875</v>
      </c>
      <c r="X32" s="31">
        <f t="shared" si="0"/>
        <v>7400883</v>
      </c>
      <c r="Y32" s="31">
        <f t="shared" si="0"/>
        <v>-978008</v>
      </c>
      <c r="Z32" s="32">
        <f>+IF(X32&lt;&gt;0,+(Y32/X32)*100,0)</f>
        <v>-13.214747483509736</v>
      </c>
      <c r="AA32" s="29">
        <f>SUM(AA6:AA31)</f>
        <v>29603568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5940267</v>
      </c>
      <c r="D34" s="20"/>
      <c r="E34" s="21">
        <v>13418557</v>
      </c>
      <c r="F34" s="22">
        <v>13418557</v>
      </c>
      <c r="G34" s="22">
        <v>959846</v>
      </c>
      <c r="H34" s="22">
        <v>963687</v>
      </c>
      <c r="I34" s="22">
        <v>989257</v>
      </c>
      <c r="J34" s="22">
        <v>2912790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2912790</v>
      </c>
      <c r="X34" s="22">
        <v>3354498</v>
      </c>
      <c r="Y34" s="22">
        <v>-441708</v>
      </c>
      <c r="Z34" s="23">
        <v>-13.167633428310289</v>
      </c>
      <c r="AA34" s="20">
        <v>13418557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1158210</v>
      </c>
      <c r="D37" s="20"/>
      <c r="E37" s="21">
        <v>1588330</v>
      </c>
      <c r="F37" s="22">
        <v>1628330</v>
      </c>
      <c r="G37" s="22">
        <v>88720</v>
      </c>
      <c r="H37" s="22">
        <v>66266</v>
      </c>
      <c r="I37" s="22">
        <v>69910</v>
      </c>
      <c r="J37" s="22">
        <v>224896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224896</v>
      </c>
      <c r="X37" s="22">
        <v>407043</v>
      </c>
      <c r="Y37" s="22">
        <v>-182147</v>
      </c>
      <c r="Z37" s="23">
        <v>-44.748834889679962</v>
      </c>
      <c r="AA37" s="20">
        <v>1628330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489448</v>
      </c>
      <c r="F38" s="22">
        <v>489448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122361</v>
      </c>
      <c r="Y38" s="22">
        <v>-122361</v>
      </c>
      <c r="Z38" s="23">
        <v>-100</v>
      </c>
      <c r="AA38" s="20">
        <v>489448</v>
      </c>
    </row>
    <row r="39" spans="1:27" x14ac:dyDescent="0.25">
      <c r="A39" s="19" t="s">
        <v>65</v>
      </c>
      <c r="B39" s="15" t="s">
        <v>32</v>
      </c>
      <c r="C39" s="20">
        <v>3444957</v>
      </c>
      <c r="D39" s="20"/>
      <c r="E39" s="21">
        <v>3651654</v>
      </c>
      <c r="F39" s="22">
        <v>3651654</v>
      </c>
      <c r="G39" s="22"/>
      <c r="H39" s="22"/>
      <c r="I39" s="22">
        <v>912916</v>
      </c>
      <c r="J39" s="22">
        <v>912916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912916</v>
      </c>
      <c r="X39" s="22">
        <v>912903</v>
      </c>
      <c r="Y39" s="22">
        <v>13</v>
      </c>
      <c r="Z39" s="23"/>
      <c r="AA39" s="20">
        <v>3651654</v>
      </c>
    </row>
    <row r="40" spans="1:27" x14ac:dyDescent="0.25">
      <c r="A40" s="19" t="s">
        <v>40</v>
      </c>
      <c r="B40" s="15" t="s">
        <v>32</v>
      </c>
      <c r="C40" s="20">
        <v>102905</v>
      </c>
      <c r="D40" s="20"/>
      <c r="E40" s="21">
        <v>270745</v>
      </c>
      <c r="F40" s="22">
        <v>270745</v>
      </c>
      <c r="G40" s="22"/>
      <c r="H40" s="22">
        <v>15860</v>
      </c>
      <c r="I40" s="22">
        <v>21344</v>
      </c>
      <c r="J40" s="22">
        <v>37204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37204</v>
      </c>
      <c r="X40" s="22">
        <v>67686</v>
      </c>
      <c r="Y40" s="22">
        <v>-30482</v>
      </c>
      <c r="Z40" s="23">
        <v>-45.034423662204887</v>
      </c>
      <c r="AA40" s="20">
        <v>270745</v>
      </c>
    </row>
    <row r="41" spans="1:27" x14ac:dyDescent="0.25">
      <c r="A41" s="19" t="s">
        <v>66</v>
      </c>
      <c r="B41" s="15" t="s">
        <v>32</v>
      </c>
      <c r="C41" s="20">
        <v>827429</v>
      </c>
      <c r="D41" s="20"/>
      <c r="E41" s="21">
        <v>1397125</v>
      </c>
      <c r="F41" s="22">
        <v>1357125</v>
      </c>
      <c r="G41" s="22">
        <v>-7</v>
      </c>
      <c r="H41" s="22">
        <v>54059</v>
      </c>
      <c r="I41" s="22">
        <v>33281</v>
      </c>
      <c r="J41" s="22">
        <v>87333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87333</v>
      </c>
      <c r="X41" s="22">
        <v>349260</v>
      </c>
      <c r="Y41" s="22">
        <v>-261927</v>
      </c>
      <c r="Z41" s="23">
        <v>-74.994846246349425</v>
      </c>
      <c r="AA41" s="20">
        <v>1357125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1054325</v>
      </c>
      <c r="D43" s="20"/>
      <c r="E43" s="21">
        <v>43308</v>
      </c>
      <c r="F43" s="22">
        <v>43308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10827</v>
      </c>
      <c r="Y43" s="22">
        <v>-10827</v>
      </c>
      <c r="Z43" s="23">
        <v>-100</v>
      </c>
      <c r="AA43" s="20">
        <v>43308</v>
      </c>
    </row>
    <row r="44" spans="1:27" x14ac:dyDescent="0.25">
      <c r="A44" s="19" t="s">
        <v>69</v>
      </c>
      <c r="B44" s="15" t="s">
        <v>32</v>
      </c>
      <c r="C44" s="20">
        <v>321649</v>
      </c>
      <c r="D44" s="20"/>
      <c r="E44" s="21">
        <v>430957</v>
      </c>
      <c r="F44" s="22">
        <v>430957</v>
      </c>
      <c r="G44" s="22">
        <v>13675</v>
      </c>
      <c r="H44" s="22">
        <v>45688</v>
      </c>
      <c r="I44" s="22">
        <v>27430</v>
      </c>
      <c r="J44" s="22">
        <v>86793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86793</v>
      </c>
      <c r="X44" s="22">
        <v>107709</v>
      </c>
      <c r="Y44" s="22">
        <v>-20916</v>
      </c>
      <c r="Z44" s="23">
        <v>-19.418990056541237</v>
      </c>
      <c r="AA44" s="20">
        <v>430957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12849742</v>
      </c>
      <c r="D47" s="29">
        <f t="shared" ref="D47:Y47" si="1">SUM(D34:D46)</f>
        <v>0</v>
      </c>
      <c r="E47" s="30">
        <f t="shared" si="1"/>
        <v>21290124</v>
      </c>
      <c r="F47" s="31">
        <f t="shared" si="1"/>
        <v>21290124</v>
      </c>
      <c r="G47" s="31">
        <f t="shared" si="1"/>
        <v>1062234</v>
      </c>
      <c r="H47" s="31">
        <f t="shared" si="1"/>
        <v>1145560</v>
      </c>
      <c r="I47" s="31">
        <f t="shared" si="1"/>
        <v>2054138</v>
      </c>
      <c r="J47" s="31">
        <f t="shared" si="1"/>
        <v>4261932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4261932</v>
      </c>
      <c r="X47" s="31">
        <f t="shared" si="1"/>
        <v>5332287</v>
      </c>
      <c r="Y47" s="31">
        <f t="shared" si="1"/>
        <v>-1070355</v>
      </c>
      <c r="Z47" s="32">
        <f>+IF(X47&lt;&gt;0,+(Y47/X47)*100,0)</f>
        <v>-20.073094340195869</v>
      </c>
      <c r="AA47" s="29">
        <f>SUM(AA34:AA46)</f>
        <v>21290124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15491112</v>
      </c>
      <c r="D48" s="39">
        <f t="shared" si="2"/>
        <v>0</v>
      </c>
      <c r="E48" s="40">
        <f t="shared" si="2"/>
        <v>8734519</v>
      </c>
      <c r="F48" s="41">
        <f t="shared" si="2"/>
        <v>8313444</v>
      </c>
      <c r="G48" s="41">
        <f t="shared" si="2"/>
        <v>1254660</v>
      </c>
      <c r="H48" s="41">
        <f t="shared" si="2"/>
        <v>1124278</v>
      </c>
      <c r="I48" s="41">
        <f t="shared" si="2"/>
        <v>-217995</v>
      </c>
      <c r="J48" s="41">
        <f t="shared" si="2"/>
        <v>2160943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2160943</v>
      </c>
      <c r="X48" s="41">
        <f t="shared" si="2"/>
        <v>2068596</v>
      </c>
      <c r="Y48" s="41">
        <f t="shared" si="2"/>
        <v>92347</v>
      </c>
      <c r="Z48" s="42">
        <f>+IF(X48&lt;&gt;0,+(Y48/X48)*100,0)</f>
        <v>4.4642356458196764</v>
      </c>
      <c r="AA48" s="39">
        <f>+AA32-AA47</f>
        <v>8313444</v>
      </c>
    </row>
    <row r="49" spans="1:27" x14ac:dyDescent="0.25">
      <c r="A49" s="43" t="s">
        <v>74</v>
      </c>
      <c r="B49" s="15" t="s">
        <v>32</v>
      </c>
      <c r="C49" s="20">
        <v>732730</v>
      </c>
      <c r="D49" s="20"/>
      <c r="E49" s="21"/>
      <c r="F49" s="22">
        <v>764358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191088</v>
      </c>
      <c r="Y49" s="22">
        <v>-191088</v>
      </c>
      <c r="Z49" s="23">
        <v>-100</v>
      </c>
      <c r="AA49" s="20">
        <v>764358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16223842</v>
      </c>
      <c r="D51" s="48">
        <f t="shared" si="3"/>
        <v>0</v>
      </c>
      <c r="E51" s="49">
        <f t="shared" si="3"/>
        <v>8734519</v>
      </c>
      <c r="F51" s="50">
        <f t="shared" si="3"/>
        <v>9077802</v>
      </c>
      <c r="G51" s="50">
        <f t="shared" si="3"/>
        <v>1254660</v>
      </c>
      <c r="H51" s="50">
        <f t="shared" si="3"/>
        <v>1124278</v>
      </c>
      <c r="I51" s="50">
        <f t="shared" si="3"/>
        <v>-217995</v>
      </c>
      <c r="J51" s="50">
        <f t="shared" si="3"/>
        <v>2160943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2160943</v>
      </c>
      <c r="X51" s="50">
        <f t="shared" si="3"/>
        <v>2259684</v>
      </c>
      <c r="Y51" s="50">
        <f t="shared" si="3"/>
        <v>-98741</v>
      </c>
      <c r="Z51" s="51">
        <f>+IF(X51&lt;&gt;0,+(Y51/X51)*100,0)</f>
        <v>-4.3696817785141642</v>
      </c>
      <c r="AA51" s="48">
        <f>SUM(AA48:AA50)</f>
        <v>9077802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16223842</v>
      </c>
      <c r="D53" s="54">
        <f>+D51-D52</f>
        <v>0</v>
      </c>
      <c r="E53" s="55">
        <f t="shared" si="4"/>
        <v>8734519</v>
      </c>
      <c r="F53" s="56">
        <f t="shared" si="4"/>
        <v>9077802</v>
      </c>
      <c r="G53" s="56">
        <f t="shared" si="4"/>
        <v>1254660</v>
      </c>
      <c r="H53" s="56">
        <f t="shared" si="4"/>
        <v>1124278</v>
      </c>
      <c r="I53" s="56">
        <f t="shared" si="4"/>
        <v>-217995</v>
      </c>
      <c r="J53" s="56">
        <f t="shared" si="4"/>
        <v>2160943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2160943</v>
      </c>
      <c r="X53" s="56">
        <f t="shared" si="4"/>
        <v>2259684</v>
      </c>
      <c r="Y53" s="56">
        <f t="shared" si="4"/>
        <v>-98741</v>
      </c>
      <c r="Z53" s="57">
        <f>+IF(X53&lt;&gt;0,+(Y53/X53)*100,0)</f>
        <v>-4.3696817785141642</v>
      </c>
      <c r="AA53" s="54">
        <f>+AA51-AA52</f>
        <v>9077802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16223842</v>
      </c>
      <c r="D56" s="48">
        <f>SUM(D53:D55)</f>
        <v>0</v>
      </c>
      <c r="E56" s="49">
        <f t="shared" si="5"/>
        <v>8734519</v>
      </c>
      <c r="F56" s="50">
        <f t="shared" si="5"/>
        <v>9077802</v>
      </c>
      <c r="G56" s="50">
        <f t="shared" si="5"/>
        <v>1254660</v>
      </c>
      <c r="H56" s="50">
        <f t="shared" si="5"/>
        <v>1124278</v>
      </c>
      <c r="I56" s="50">
        <f t="shared" si="5"/>
        <v>-217995</v>
      </c>
      <c r="J56" s="50">
        <f t="shared" si="5"/>
        <v>2160943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2160943</v>
      </c>
      <c r="X56" s="50">
        <f t="shared" si="5"/>
        <v>2259684</v>
      </c>
      <c r="Y56" s="50">
        <f t="shared" si="5"/>
        <v>-98741</v>
      </c>
      <c r="Z56" s="51">
        <f>+IF(X56&lt;&gt;0,+(Y56/X56)*100,0)</f>
        <v>-4.3696817785141642</v>
      </c>
      <c r="AA56" s="48">
        <f>SUM(AA53:AA55)</f>
        <v>9077802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16223842</v>
      </c>
      <c r="D59" s="65">
        <f>SUM(D56:D58)</f>
        <v>0</v>
      </c>
      <c r="E59" s="66">
        <f t="shared" si="6"/>
        <v>8734519</v>
      </c>
      <c r="F59" s="67">
        <f t="shared" si="6"/>
        <v>9077802</v>
      </c>
      <c r="G59" s="67">
        <f t="shared" si="6"/>
        <v>1254660</v>
      </c>
      <c r="H59" s="67">
        <f t="shared" si="6"/>
        <v>1124278</v>
      </c>
      <c r="I59" s="67">
        <f t="shared" si="6"/>
        <v>-217995</v>
      </c>
      <c r="J59" s="67">
        <f t="shared" si="6"/>
        <v>2160943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2160943</v>
      </c>
      <c r="X59" s="67">
        <f t="shared" si="6"/>
        <v>2259684</v>
      </c>
      <c r="Y59" s="67">
        <f t="shared" si="6"/>
        <v>-98741</v>
      </c>
      <c r="Z59" s="68">
        <f>+IF(X59&lt;&gt;0,+(Y59/X59)*100,0)</f>
        <v>-4.3696817785141642</v>
      </c>
      <c r="AA59" s="65">
        <f>SUM(AA56:AA58)</f>
        <v>9077802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8706826</v>
      </c>
      <c r="D8" s="20"/>
      <c r="E8" s="21">
        <v>9609800</v>
      </c>
      <c r="F8" s="22">
        <v>9609800</v>
      </c>
      <c r="G8" s="22">
        <v>785009</v>
      </c>
      <c r="H8" s="22">
        <v>778374</v>
      </c>
      <c r="I8" s="22">
        <v>772587</v>
      </c>
      <c r="J8" s="22">
        <v>2335970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2335970</v>
      </c>
      <c r="X8" s="22">
        <v>2402445</v>
      </c>
      <c r="Y8" s="22">
        <v>-66475</v>
      </c>
      <c r="Z8" s="23">
        <v>-2.7669728131133073</v>
      </c>
      <c r="AA8" s="20">
        <v>9609800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1637893</v>
      </c>
      <c r="D13" s="20"/>
      <c r="E13" s="21">
        <v>1660200</v>
      </c>
      <c r="F13" s="22">
        <v>1660200</v>
      </c>
      <c r="G13" s="22">
        <v>175140</v>
      </c>
      <c r="H13" s="22">
        <v>179095</v>
      </c>
      <c r="I13" s="22">
        <v>183338</v>
      </c>
      <c r="J13" s="22">
        <v>537573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537573</v>
      </c>
      <c r="X13" s="22">
        <v>415050</v>
      </c>
      <c r="Y13" s="22">
        <v>122523</v>
      </c>
      <c r="Z13" s="23">
        <v>29.52005782435851</v>
      </c>
      <c r="AA13" s="20">
        <v>1660200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14145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5341600</v>
      </c>
      <c r="F25" s="22">
        <v>5341600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2225670</v>
      </c>
      <c r="Y25" s="22">
        <v>-2225670</v>
      </c>
      <c r="Z25" s="23">
        <v>-100</v>
      </c>
      <c r="AA25" s="20">
        <v>5341600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415370</v>
      </c>
      <c r="D28" s="20"/>
      <c r="E28" s="21"/>
      <c r="F28" s="22"/>
      <c r="G28" s="22">
        <v>36416</v>
      </c>
      <c r="H28" s="22">
        <v>36416</v>
      </c>
      <c r="I28" s="22">
        <v>36416</v>
      </c>
      <c r="J28" s="22">
        <v>109248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109248</v>
      </c>
      <c r="X28" s="22"/>
      <c r="Y28" s="22">
        <v>109248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10774234</v>
      </c>
      <c r="D32" s="29">
        <f t="shared" ref="D32:Y32" si="0">SUM(D6:D31)</f>
        <v>0</v>
      </c>
      <c r="E32" s="30">
        <f t="shared" si="0"/>
        <v>16611600</v>
      </c>
      <c r="F32" s="31">
        <f t="shared" si="0"/>
        <v>16611600</v>
      </c>
      <c r="G32" s="31">
        <f t="shared" si="0"/>
        <v>996565</v>
      </c>
      <c r="H32" s="31">
        <f t="shared" si="0"/>
        <v>993885</v>
      </c>
      <c r="I32" s="31">
        <f t="shared" si="0"/>
        <v>992341</v>
      </c>
      <c r="J32" s="31">
        <f t="shared" si="0"/>
        <v>2982791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2982791</v>
      </c>
      <c r="X32" s="31">
        <f t="shared" si="0"/>
        <v>5043165</v>
      </c>
      <c r="Y32" s="31">
        <f t="shared" si="0"/>
        <v>-2060374</v>
      </c>
      <c r="Z32" s="32">
        <f>+IF(X32&lt;&gt;0,+(Y32/X32)*100,0)</f>
        <v>-40.854780678403344</v>
      </c>
      <c r="AA32" s="29">
        <f>SUM(AA6:AA31)</f>
        <v>16611600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3481926</v>
      </c>
      <c r="D34" s="20"/>
      <c r="E34" s="21">
        <v>2029170</v>
      </c>
      <c r="F34" s="22">
        <v>2029170</v>
      </c>
      <c r="G34" s="22">
        <v>302076</v>
      </c>
      <c r="H34" s="22">
        <v>285802</v>
      </c>
      <c r="I34" s="22">
        <v>285131</v>
      </c>
      <c r="J34" s="22">
        <v>873009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873009</v>
      </c>
      <c r="X34" s="22">
        <v>507285</v>
      </c>
      <c r="Y34" s="22">
        <v>365724</v>
      </c>
      <c r="Z34" s="23">
        <v>72.094384813270651</v>
      </c>
      <c r="AA34" s="20">
        <v>2029170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442223</v>
      </c>
      <c r="D37" s="20"/>
      <c r="E37" s="21">
        <v>1560000</v>
      </c>
      <c r="F37" s="22">
        <v>1560000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390000</v>
      </c>
      <c r="Y37" s="22">
        <v>-390000</v>
      </c>
      <c r="Z37" s="23">
        <v>-100</v>
      </c>
      <c r="AA37" s="20">
        <v>1560000</v>
      </c>
    </row>
    <row r="38" spans="1:27" x14ac:dyDescent="0.25">
      <c r="A38" s="19" t="s">
        <v>64</v>
      </c>
      <c r="B38" s="15" t="s">
        <v>32</v>
      </c>
      <c r="C38" s="20">
        <v>12682342</v>
      </c>
      <c r="D38" s="20"/>
      <c r="E38" s="21">
        <v>1921560</v>
      </c>
      <c r="F38" s="22">
        <v>1921560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480390</v>
      </c>
      <c r="Y38" s="22">
        <v>-480390</v>
      </c>
      <c r="Z38" s="23">
        <v>-100</v>
      </c>
      <c r="AA38" s="20">
        <v>1921560</v>
      </c>
    </row>
    <row r="39" spans="1:27" x14ac:dyDescent="0.25">
      <c r="A39" s="19" t="s">
        <v>65</v>
      </c>
      <c r="B39" s="15" t="s">
        <v>32</v>
      </c>
      <c r="C39" s="20">
        <v>2902449</v>
      </c>
      <c r="D39" s="20"/>
      <c r="E39" s="21">
        <v>1927520</v>
      </c>
      <c r="F39" s="22">
        <v>1927520</v>
      </c>
      <c r="G39" s="22">
        <v>160627</v>
      </c>
      <c r="H39" s="22">
        <v>160627</v>
      </c>
      <c r="I39" s="22">
        <v>160627</v>
      </c>
      <c r="J39" s="22">
        <v>481881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481881</v>
      </c>
      <c r="X39" s="22">
        <v>481878</v>
      </c>
      <c r="Y39" s="22">
        <v>3</v>
      </c>
      <c r="Z39" s="23"/>
      <c r="AA39" s="20">
        <v>1927520</v>
      </c>
    </row>
    <row r="40" spans="1:27" x14ac:dyDescent="0.25">
      <c r="A40" s="19" t="s">
        <v>40</v>
      </c>
      <c r="B40" s="15" t="s">
        <v>32</v>
      </c>
      <c r="C40" s="20">
        <v>896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880798</v>
      </c>
      <c r="D41" s="20"/>
      <c r="E41" s="21">
        <v>2170000</v>
      </c>
      <c r="F41" s="22">
        <v>2170000</v>
      </c>
      <c r="G41" s="22"/>
      <c r="H41" s="22">
        <v>12400</v>
      </c>
      <c r="I41" s="22">
        <v>112000</v>
      </c>
      <c r="J41" s="22">
        <v>124400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124400</v>
      </c>
      <c r="X41" s="22">
        <v>542496</v>
      </c>
      <c r="Y41" s="22">
        <v>-418096</v>
      </c>
      <c r="Z41" s="23">
        <v>-77.06895534713621</v>
      </c>
      <c r="AA41" s="20">
        <v>2170000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549111</v>
      </c>
      <c r="D44" s="20"/>
      <c r="E44" s="21">
        <v>1375840</v>
      </c>
      <c r="F44" s="22">
        <v>1375840</v>
      </c>
      <c r="G44" s="22">
        <v>9243</v>
      </c>
      <c r="H44" s="22">
        <v>11360</v>
      </c>
      <c r="I44" s="22">
        <v>42273</v>
      </c>
      <c r="J44" s="22">
        <v>62876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62876</v>
      </c>
      <c r="X44" s="22">
        <v>343947</v>
      </c>
      <c r="Y44" s="22">
        <v>-281071</v>
      </c>
      <c r="Z44" s="23">
        <v>-81.719276516440033</v>
      </c>
      <c r="AA44" s="20">
        <v>1375840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20939745</v>
      </c>
      <c r="D47" s="29">
        <f t="shared" ref="D47:Y47" si="1">SUM(D34:D46)</f>
        <v>0</v>
      </c>
      <c r="E47" s="30">
        <f t="shared" si="1"/>
        <v>10984090</v>
      </c>
      <c r="F47" s="31">
        <f t="shared" si="1"/>
        <v>10984090</v>
      </c>
      <c r="G47" s="31">
        <f t="shared" si="1"/>
        <v>471946</v>
      </c>
      <c r="H47" s="31">
        <f t="shared" si="1"/>
        <v>470189</v>
      </c>
      <c r="I47" s="31">
        <f t="shared" si="1"/>
        <v>600031</v>
      </c>
      <c r="J47" s="31">
        <f t="shared" si="1"/>
        <v>1542166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1542166</v>
      </c>
      <c r="X47" s="31">
        <f t="shared" si="1"/>
        <v>2745996</v>
      </c>
      <c r="Y47" s="31">
        <f t="shared" si="1"/>
        <v>-1203830</v>
      </c>
      <c r="Z47" s="32">
        <f>+IF(X47&lt;&gt;0,+(Y47/X47)*100,0)</f>
        <v>-43.83946662704534</v>
      </c>
      <c r="AA47" s="29">
        <f>SUM(AA34:AA46)</f>
        <v>10984090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-10165511</v>
      </c>
      <c r="D48" s="39">
        <f t="shared" si="2"/>
        <v>0</v>
      </c>
      <c r="E48" s="40">
        <f t="shared" si="2"/>
        <v>5627510</v>
      </c>
      <c r="F48" s="41">
        <f t="shared" si="2"/>
        <v>5627510</v>
      </c>
      <c r="G48" s="41">
        <f t="shared" si="2"/>
        <v>524619</v>
      </c>
      <c r="H48" s="41">
        <f t="shared" si="2"/>
        <v>523696</v>
      </c>
      <c r="I48" s="41">
        <f t="shared" si="2"/>
        <v>392310</v>
      </c>
      <c r="J48" s="41">
        <f t="shared" si="2"/>
        <v>1440625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1440625</v>
      </c>
      <c r="X48" s="41">
        <f t="shared" si="2"/>
        <v>2297169</v>
      </c>
      <c r="Y48" s="41">
        <f t="shared" si="2"/>
        <v>-856544</v>
      </c>
      <c r="Z48" s="42">
        <f>+IF(X48&lt;&gt;0,+(Y48/X48)*100,0)</f>
        <v>-37.286938836454787</v>
      </c>
      <c r="AA48" s="39">
        <f>+AA32-AA47</f>
        <v>5627510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-10165511</v>
      </c>
      <c r="D51" s="48">
        <f t="shared" si="3"/>
        <v>0</v>
      </c>
      <c r="E51" s="49">
        <f t="shared" si="3"/>
        <v>5627510</v>
      </c>
      <c r="F51" s="50">
        <f t="shared" si="3"/>
        <v>5627510</v>
      </c>
      <c r="G51" s="50">
        <f t="shared" si="3"/>
        <v>524619</v>
      </c>
      <c r="H51" s="50">
        <f t="shared" si="3"/>
        <v>523696</v>
      </c>
      <c r="I51" s="50">
        <f t="shared" si="3"/>
        <v>392310</v>
      </c>
      <c r="J51" s="50">
        <f t="shared" si="3"/>
        <v>1440625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1440625</v>
      </c>
      <c r="X51" s="50">
        <f t="shared" si="3"/>
        <v>2297169</v>
      </c>
      <c r="Y51" s="50">
        <f t="shared" si="3"/>
        <v>-856544</v>
      </c>
      <c r="Z51" s="51">
        <f>+IF(X51&lt;&gt;0,+(Y51/X51)*100,0)</f>
        <v>-37.286938836454787</v>
      </c>
      <c r="AA51" s="48">
        <f>SUM(AA48:AA50)</f>
        <v>5627510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-10165511</v>
      </c>
      <c r="D53" s="54">
        <f>+D51-D52</f>
        <v>0</v>
      </c>
      <c r="E53" s="55">
        <f t="shared" si="4"/>
        <v>5627510</v>
      </c>
      <c r="F53" s="56">
        <f t="shared" si="4"/>
        <v>5627510</v>
      </c>
      <c r="G53" s="56">
        <f t="shared" si="4"/>
        <v>524619</v>
      </c>
      <c r="H53" s="56">
        <f t="shared" si="4"/>
        <v>523696</v>
      </c>
      <c r="I53" s="56">
        <f t="shared" si="4"/>
        <v>392310</v>
      </c>
      <c r="J53" s="56">
        <f t="shared" si="4"/>
        <v>1440625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1440625</v>
      </c>
      <c r="X53" s="56">
        <f t="shared" si="4"/>
        <v>2297169</v>
      </c>
      <c r="Y53" s="56">
        <f t="shared" si="4"/>
        <v>-856544</v>
      </c>
      <c r="Z53" s="57">
        <f>+IF(X53&lt;&gt;0,+(Y53/X53)*100,0)</f>
        <v>-37.286938836454787</v>
      </c>
      <c r="AA53" s="54">
        <f>+AA51-AA52</f>
        <v>5627510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-10165511</v>
      </c>
      <c r="D56" s="48">
        <f>SUM(D53:D55)</f>
        <v>0</v>
      </c>
      <c r="E56" s="49">
        <f t="shared" si="5"/>
        <v>5627510</v>
      </c>
      <c r="F56" s="50">
        <f t="shared" si="5"/>
        <v>5627510</v>
      </c>
      <c r="G56" s="50">
        <f t="shared" si="5"/>
        <v>524619</v>
      </c>
      <c r="H56" s="50">
        <f t="shared" si="5"/>
        <v>523696</v>
      </c>
      <c r="I56" s="50">
        <f t="shared" si="5"/>
        <v>392310</v>
      </c>
      <c r="J56" s="50">
        <f t="shared" si="5"/>
        <v>1440625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1440625</v>
      </c>
      <c r="X56" s="50">
        <f t="shared" si="5"/>
        <v>2297169</v>
      </c>
      <c r="Y56" s="50">
        <f t="shared" si="5"/>
        <v>-856544</v>
      </c>
      <c r="Z56" s="51">
        <f>+IF(X56&lt;&gt;0,+(Y56/X56)*100,0)</f>
        <v>-37.286938836454787</v>
      </c>
      <c r="AA56" s="48">
        <f>SUM(AA53:AA55)</f>
        <v>5627510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-10165511</v>
      </c>
      <c r="D59" s="65">
        <f>SUM(D56:D58)</f>
        <v>0</v>
      </c>
      <c r="E59" s="66">
        <f t="shared" si="6"/>
        <v>5627510</v>
      </c>
      <c r="F59" s="67">
        <f t="shared" si="6"/>
        <v>5627510</v>
      </c>
      <c r="G59" s="67">
        <f t="shared" si="6"/>
        <v>524619</v>
      </c>
      <c r="H59" s="67">
        <f t="shared" si="6"/>
        <v>523696</v>
      </c>
      <c r="I59" s="67">
        <f t="shared" si="6"/>
        <v>392310</v>
      </c>
      <c r="J59" s="67">
        <f t="shared" si="6"/>
        <v>1440625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1440625</v>
      </c>
      <c r="X59" s="67">
        <f t="shared" si="6"/>
        <v>2297169</v>
      </c>
      <c r="Y59" s="67">
        <f t="shared" si="6"/>
        <v>-856544</v>
      </c>
      <c r="Z59" s="68">
        <f>+IF(X59&lt;&gt;0,+(Y59/X59)*100,0)</f>
        <v>-37.286938836454787</v>
      </c>
      <c r="AA59" s="65">
        <f>SUM(AA56:AA58)</f>
        <v>5627510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29630165</v>
      </c>
      <c r="D8" s="20"/>
      <c r="E8" s="21">
        <v>28891932</v>
      </c>
      <c r="F8" s="22">
        <v>28891932</v>
      </c>
      <c r="G8" s="22">
        <v>5553969</v>
      </c>
      <c r="H8" s="22">
        <v>2175058</v>
      </c>
      <c r="I8" s="22">
        <v>-773982</v>
      </c>
      <c r="J8" s="22">
        <v>6955045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6955045</v>
      </c>
      <c r="X8" s="22">
        <v>8185934</v>
      </c>
      <c r="Y8" s="22">
        <v>-1230889</v>
      </c>
      <c r="Z8" s="23">
        <v>-15.036634793292983</v>
      </c>
      <c r="AA8" s="20">
        <v>28891932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472605</v>
      </c>
      <c r="D13" s="20"/>
      <c r="E13" s="21">
        <v>392503</v>
      </c>
      <c r="F13" s="22">
        <v>392503</v>
      </c>
      <c r="G13" s="22">
        <v>44890</v>
      </c>
      <c r="H13" s="22">
        <v>46551</v>
      </c>
      <c r="I13" s="22">
        <v>44034</v>
      </c>
      <c r="J13" s="22">
        <v>135475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135475</v>
      </c>
      <c r="X13" s="22">
        <v>98124</v>
      </c>
      <c r="Y13" s="22">
        <v>37351</v>
      </c>
      <c r="Z13" s="23">
        <v>38.065101300395412</v>
      </c>
      <c r="AA13" s="20">
        <v>392503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11490175</v>
      </c>
      <c r="F25" s="22">
        <v>11490175</v>
      </c>
      <c r="G25" s="22">
        <v>8175946</v>
      </c>
      <c r="H25" s="22"/>
      <c r="I25" s="22"/>
      <c r="J25" s="22">
        <v>8175946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8175946</v>
      </c>
      <c r="X25" s="22">
        <v>5170578</v>
      </c>
      <c r="Y25" s="22">
        <v>3005368</v>
      </c>
      <c r="Z25" s="23">
        <v>58.124410849231943</v>
      </c>
      <c r="AA25" s="20">
        <v>11490175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3219495</v>
      </c>
      <c r="F28" s="22">
        <v>3219495</v>
      </c>
      <c r="G28" s="22"/>
      <c r="H28" s="22"/>
      <c r="I28" s="22">
        <v>3172182</v>
      </c>
      <c r="J28" s="22">
        <v>3172182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3172182</v>
      </c>
      <c r="X28" s="22">
        <v>804846</v>
      </c>
      <c r="Y28" s="22">
        <v>2367336</v>
      </c>
      <c r="Z28" s="23">
        <v>294.13527556824539</v>
      </c>
      <c r="AA28" s="20">
        <v>3219495</v>
      </c>
    </row>
    <row r="29" spans="1:27" x14ac:dyDescent="0.25">
      <c r="A29" s="19" t="s">
        <v>55</v>
      </c>
      <c r="B29" s="15" t="s">
        <v>32</v>
      </c>
      <c r="C29" s="20">
        <v>664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30103434</v>
      </c>
      <c r="D32" s="29">
        <f t="shared" ref="D32:Y32" si="0">SUM(D6:D31)</f>
        <v>0</v>
      </c>
      <c r="E32" s="30">
        <f t="shared" si="0"/>
        <v>43994105</v>
      </c>
      <c r="F32" s="31">
        <f t="shared" si="0"/>
        <v>43994105</v>
      </c>
      <c r="G32" s="31">
        <f t="shared" si="0"/>
        <v>13774805</v>
      </c>
      <c r="H32" s="31">
        <f t="shared" si="0"/>
        <v>2221609</v>
      </c>
      <c r="I32" s="31">
        <f t="shared" si="0"/>
        <v>2442234</v>
      </c>
      <c r="J32" s="31">
        <f t="shared" si="0"/>
        <v>18438648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18438648</v>
      </c>
      <c r="X32" s="31">
        <f t="shared" si="0"/>
        <v>14259482</v>
      </c>
      <c r="Y32" s="31">
        <f t="shared" si="0"/>
        <v>4179166</v>
      </c>
      <c r="Z32" s="32">
        <f>+IF(X32&lt;&gt;0,+(Y32/X32)*100,0)</f>
        <v>29.307979069646429</v>
      </c>
      <c r="AA32" s="29">
        <f>SUM(AA6:AA31)</f>
        <v>43994105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13034474</v>
      </c>
      <c r="D34" s="20"/>
      <c r="E34" s="21">
        <v>14369350</v>
      </c>
      <c r="F34" s="22">
        <v>14369350</v>
      </c>
      <c r="G34" s="22">
        <v>1091215</v>
      </c>
      <c r="H34" s="22">
        <v>1163497</v>
      </c>
      <c r="I34" s="22">
        <v>951854</v>
      </c>
      <c r="J34" s="22">
        <v>3206566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3206566</v>
      </c>
      <c r="X34" s="22">
        <v>3412491</v>
      </c>
      <c r="Y34" s="22">
        <v>-205925</v>
      </c>
      <c r="Z34" s="23">
        <v>-6.0344481494603208</v>
      </c>
      <c r="AA34" s="20">
        <v>14369350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3656427</v>
      </c>
      <c r="D37" s="20"/>
      <c r="E37" s="21">
        <v>6305092</v>
      </c>
      <c r="F37" s="22">
        <v>6305092</v>
      </c>
      <c r="G37" s="22">
        <v>56109</v>
      </c>
      <c r="H37" s="22">
        <v>221856</v>
      </c>
      <c r="I37" s="22">
        <v>477602</v>
      </c>
      <c r="J37" s="22">
        <v>755567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755567</v>
      </c>
      <c r="X37" s="22">
        <v>1576239</v>
      </c>
      <c r="Y37" s="22">
        <v>-820672</v>
      </c>
      <c r="Z37" s="23">
        <v>-52.065200772217921</v>
      </c>
      <c r="AA37" s="20">
        <v>6305092</v>
      </c>
    </row>
    <row r="38" spans="1:27" x14ac:dyDescent="0.25">
      <c r="A38" s="19" t="s">
        <v>64</v>
      </c>
      <c r="B38" s="15" t="s">
        <v>32</v>
      </c>
      <c r="C38" s="20">
        <v>268440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5975500</v>
      </c>
      <c r="D39" s="20"/>
      <c r="E39" s="21">
        <v>6023407</v>
      </c>
      <c r="F39" s="22">
        <v>6023407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1003892</v>
      </c>
      <c r="Y39" s="22">
        <v>-1003892</v>
      </c>
      <c r="Z39" s="23">
        <v>-100</v>
      </c>
      <c r="AA39" s="20">
        <v>6023407</v>
      </c>
    </row>
    <row r="40" spans="1:27" x14ac:dyDescent="0.25">
      <c r="A40" s="19" t="s">
        <v>40</v>
      </c>
      <c r="B40" s="15" t="s">
        <v>32</v>
      </c>
      <c r="C40" s="20">
        <v>3105060</v>
      </c>
      <c r="D40" s="20"/>
      <c r="E40" s="21">
        <v>4703387</v>
      </c>
      <c r="F40" s="22">
        <v>4703387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4703387</v>
      </c>
    </row>
    <row r="41" spans="1:27" x14ac:dyDescent="0.25">
      <c r="A41" s="19" t="s">
        <v>66</v>
      </c>
      <c r="B41" s="15" t="s">
        <v>32</v>
      </c>
      <c r="C41" s="20">
        <v>3836886</v>
      </c>
      <c r="D41" s="20"/>
      <c r="E41" s="21">
        <v>2924534</v>
      </c>
      <c r="F41" s="22">
        <v>2924534</v>
      </c>
      <c r="G41" s="22">
        <v>1425</v>
      </c>
      <c r="H41" s="22">
        <v>113056</v>
      </c>
      <c r="I41" s="22">
        <v>177598</v>
      </c>
      <c r="J41" s="22">
        <v>292079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292079</v>
      </c>
      <c r="X41" s="22">
        <v>731112</v>
      </c>
      <c r="Y41" s="22">
        <v>-439033</v>
      </c>
      <c r="Z41" s="23">
        <v>-60.050033373819609</v>
      </c>
      <c r="AA41" s="20">
        <v>2924534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1625956</v>
      </c>
      <c r="D43" s="20"/>
      <c r="E43" s="21">
        <v>1212630</v>
      </c>
      <c r="F43" s="22">
        <v>1212630</v>
      </c>
      <c r="G43" s="22">
        <v>-2022</v>
      </c>
      <c r="H43" s="22">
        <v>356961</v>
      </c>
      <c r="I43" s="22">
        <v>3522</v>
      </c>
      <c r="J43" s="22">
        <v>358461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358461</v>
      </c>
      <c r="X43" s="22">
        <v>303156</v>
      </c>
      <c r="Y43" s="22">
        <v>55305</v>
      </c>
      <c r="Z43" s="23">
        <v>18.243082769267307</v>
      </c>
      <c r="AA43" s="20">
        <v>1212630</v>
      </c>
    </row>
    <row r="44" spans="1:27" x14ac:dyDescent="0.25">
      <c r="A44" s="19" t="s">
        <v>69</v>
      </c>
      <c r="B44" s="15" t="s">
        <v>32</v>
      </c>
      <c r="C44" s="20">
        <v>1137271</v>
      </c>
      <c r="D44" s="20"/>
      <c r="E44" s="21">
        <v>1467054</v>
      </c>
      <c r="F44" s="22">
        <v>1467054</v>
      </c>
      <c r="G44" s="22">
        <v>8574</v>
      </c>
      <c r="H44" s="22">
        <v>14830</v>
      </c>
      <c r="I44" s="22">
        <v>164297</v>
      </c>
      <c r="J44" s="22">
        <v>187701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187701</v>
      </c>
      <c r="X44" s="22">
        <v>366723</v>
      </c>
      <c r="Y44" s="22">
        <v>-179022</v>
      </c>
      <c r="Z44" s="23">
        <v>-48.816681800705162</v>
      </c>
      <c r="AA44" s="20">
        <v>1467054</v>
      </c>
    </row>
    <row r="45" spans="1:27" x14ac:dyDescent="0.25">
      <c r="A45" s="19" t="s">
        <v>70</v>
      </c>
      <c r="B45" s="15" t="s">
        <v>32</v>
      </c>
      <c r="C45" s="20">
        <v>-854322</v>
      </c>
      <c r="D45" s="20"/>
      <c r="E45" s="21"/>
      <c r="F45" s="22"/>
      <c r="G45" s="22"/>
      <c r="H45" s="22">
        <v>615319</v>
      </c>
      <c r="I45" s="22"/>
      <c r="J45" s="22">
        <v>615319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615319</v>
      </c>
      <c r="X45" s="22"/>
      <c r="Y45" s="22">
        <v>615319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31785692</v>
      </c>
      <c r="D47" s="29">
        <f t="shared" ref="D47:Y47" si="1">SUM(D34:D46)</f>
        <v>0</v>
      </c>
      <c r="E47" s="30">
        <f t="shared" si="1"/>
        <v>37005454</v>
      </c>
      <c r="F47" s="31">
        <f t="shared" si="1"/>
        <v>37005454</v>
      </c>
      <c r="G47" s="31">
        <f t="shared" si="1"/>
        <v>1155301</v>
      </c>
      <c r="H47" s="31">
        <f t="shared" si="1"/>
        <v>2485519</v>
      </c>
      <c r="I47" s="31">
        <f t="shared" si="1"/>
        <v>1774873</v>
      </c>
      <c r="J47" s="31">
        <f t="shared" si="1"/>
        <v>5415693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5415693</v>
      </c>
      <c r="X47" s="31">
        <f t="shared" si="1"/>
        <v>7393613</v>
      </c>
      <c r="Y47" s="31">
        <f t="shared" si="1"/>
        <v>-1977920</v>
      </c>
      <c r="Z47" s="32">
        <f>+IF(X47&lt;&gt;0,+(Y47/X47)*100,0)</f>
        <v>-26.75173829087349</v>
      </c>
      <c r="AA47" s="29">
        <f>SUM(AA34:AA46)</f>
        <v>37005454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-1682258</v>
      </c>
      <c r="D48" s="39">
        <f t="shared" si="2"/>
        <v>0</v>
      </c>
      <c r="E48" s="40">
        <f t="shared" si="2"/>
        <v>6988651</v>
      </c>
      <c r="F48" s="41">
        <f t="shared" si="2"/>
        <v>6988651</v>
      </c>
      <c r="G48" s="41">
        <f t="shared" si="2"/>
        <v>12619504</v>
      </c>
      <c r="H48" s="41">
        <f t="shared" si="2"/>
        <v>-263910</v>
      </c>
      <c r="I48" s="41">
        <f t="shared" si="2"/>
        <v>667361</v>
      </c>
      <c r="J48" s="41">
        <f t="shared" si="2"/>
        <v>13022955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13022955</v>
      </c>
      <c r="X48" s="41">
        <f t="shared" si="2"/>
        <v>6865869</v>
      </c>
      <c r="Y48" s="41">
        <f t="shared" si="2"/>
        <v>6157086</v>
      </c>
      <c r="Z48" s="42">
        <f>+IF(X48&lt;&gt;0,+(Y48/X48)*100,0)</f>
        <v>89.676718271205004</v>
      </c>
      <c r="AA48" s="39">
        <f>+AA32-AA47</f>
        <v>6988651</v>
      </c>
    </row>
    <row r="49" spans="1:27" x14ac:dyDescent="0.25">
      <c r="A49" s="43" t="s">
        <v>74</v>
      </c>
      <c r="B49" s="15" t="s">
        <v>32</v>
      </c>
      <c r="C49" s="20">
        <v>2347939</v>
      </c>
      <c r="D49" s="20"/>
      <c r="E49" s="21"/>
      <c r="F49" s="22">
        <v>2616160</v>
      </c>
      <c r="G49" s="22"/>
      <c r="H49" s="22"/>
      <c r="I49" s="22">
        <v>2616160</v>
      </c>
      <c r="J49" s="22">
        <v>2616160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2616160</v>
      </c>
      <c r="X49" s="22">
        <v>654039</v>
      </c>
      <c r="Y49" s="22">
        <v>1962121</v>
      </c>
      <c r="Z49" s="23">
        <v>300.00061158432447</v>
      </c>
      <c r="AA49" s="20">
        <v>2616160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665681</v>
      </c>
      <c r="D51" s="48">
        <f t="shared" si="3"/>
        <v>0</v>
      </c>
      <c r="E51" s="49">
        <f t="shared" si="3"/>
        <v>6988651</v>
      </c>
      <c r="F51" s="50">
        <f t="shared" si="3"/>
        <v>9604811</v>
      </c>
      <c r="G51" s="50">
        <f t="shared" si="3"/>
        <v>12619504</v>
      </c>
      <c r="H51" s="50">
        <f t="shared" si="3"/>
        <v>-263910</v>
      </c>
      <c r="I51" s="50">
        <f t="shared" si="3"/>
        <v>3283521</v>
      </c>
      <c r="J51" s="50">
        <f t="shared" si="3"/>
        <v>15639115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15639115</v>
      </c>
      <c r="X51" s="50">
        <f t="shared" si="3"/>
        <v>7519908</v>
      </c>
      <c r="Y51" s="50">
        <f t="shared" si="3"/>
        <v>8119207</v>
      </c>
      <c r="Z51" s="51">
        <f>+IF(X51&lt;&gt;0,+(Y51/X51)*100,0)</f>
        <v>107.96949909493574</v>
      </c>
      <c r="AA51" s="48">
        <f>SUM(AA48:AA50)</f>
        <v>9604811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665681</v>
      </c>
      <c r="D53" s="54">
        <f>+D51-D52</f>
        <v>0</v>
      </c>
      <c r="E53" s="55">
        <f t="shared" si="4"/>
        <v>6988651</v>
      </c>
      <c r="F53" s="56">
        <f t="shared" si="4"/>
        <v>9604811</v>
      </c>
      <c r="G53" s="56">
        <f t="shared" si="4"/>
        <v>12619504</v>
      </c>
      <c r="H53" s="56">
        <f t="shared" si="4"/>
        <v>-263910</v>
      </c>
      <c r="I53" s="56">
        <f t="shared" si="4"/>
        <v>3283521</v>
      </c>
      <c r="J53" s="56">
        <f t="shared" si="4"/>
        <v>15639115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15639115</v>
      </c>
      <c r="X53" s="56">
        <f t="shared" si="4"/>
        <v>7519908</v>
      </c>
      <c r="Y53" s="56">
        <f t="shared" si="4"/>
        <v>8119207</v>
      </c>
      <c r="Z53" s="57">
        <f>+IF(X53&lt;&gt;0,+(Y53/X53)*100,0)</f>
        <v>107.96949909493574</v>
      </c>
      <c r="AA53" s="54">
        <f>+AA51-AA52</f>
        <v>9604811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665681</v>
      </c>
      <c r="D56" s="48">
        <f>SUM(D53:D55)</f>
        <v>0</v>
      </c>
      <c r="E56" s="49">
        <f t="shared" si="5"/>
        <v>6988651</v>
      </c>
      <c r="F56" s="50">
        <f t="shared" si="5"/>
        <v>9604811</v>
      </c>
      <c r="G56" s="50">
        <f t="shared" si="5"/>
        <v>12619504</v>
      </c>
      <c r="H56" s="50">
        <f t="shared" si="5"/>
        <v>-263910</v>
      </c>
      <c r="I56" s="50">
        <f t="shared" si="5"/>
        <v>3283521</v>
      </c>
      <c r="J56" s="50">
        <f t="shared" si="5"/>
        <v>15639115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15639115</v>
      </c>
      <c r="X56" s="50">
        <f t="shared" si="5"/>
        <v>7519908</v>
      </c>
      <c r="Y56" s="50">
        <f t="shared" si="5"/>
        <v>8119207</v>
      </c>
      <c r="Z56" s="51">
        <f>+IF(X56&lt;&gt;0,+(Y56/X56)*100,0)</f>
        <v>107.96949909493574</v>
      </c>
      <c r="AA56" s="48">
        <f>SUM(AA53:AA55)</f>
        <v>9604811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665681</v>
      </c>
      <c r="D59" s="65">
        <f>SUM(D56:D58)</f>
        <v>0</v>
      </c>
      <c r="E59" s="66">
        <f t="shared" si="6"/>
        <v>6988651</v>
      </c>
      <c r="F59" s="67">
        <f t="shared" si="6"/>
        <v>9604811</v>
      </c>
      <c r="G59" s="67">
        <f t="shared" si="6"/>
        <v>12619504</v>
      </c>
      <c r="H59" s="67">
        <f t="shared" si="6"/>
        <v>-263910</v>
      </c>
      <c r="I59" s="67">
        <f t="shared" si="6"/>
        <v>3283521</v>
      </c>
      <c r="J59" s="67">
        <f t="shared" si="6"/>
        <v>15639115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15639115</v>
      </c>
      <c r="X59" s="67">
        <f t="shared" si="6"/>
        <v>7519908</v>
      </c>
      <c r="Y59" s="67">
        <f t="shared" si="6"/>
        <v>8119207</v>
      </c>
      <c r="Z59" s="68">
        <f>+IF(X59&lt;&gt;0,+(Y59/X59)*100,0)</f>
        <v>107.96949909493574</v>
      </c>
      <c r="AA59" s="65">
        <f>SUM(AA56:AA58)</f>
        <v>9604811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85213564</v>
      </c>
      <c r="D8" s="20"/>
      <c r="E8" s="21">
        <v>90045615</v>
      </c>
      <c r="F8" s="22">
        <v>90045615</v>
      </c>
      <c r="G8" s="22">
        <v>7704468</v>
      </c>
      <c r="H8" s="22">
        <v>7835640</v>
      </c>
      <c r="I8" s="22">
        <v>7634308</v>
      </c>
      <c r="J8" s="22">
        <v>23174416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23174416</v>
      </c>
      <c r="X8" s="22">
        <v>22502394</v>
      </c>
      <c r="Y8" s="22">
        <v>672022</v>
      </c>
      <c r="Z8" s="23">
        <v>2.9864466865169992</v>
      </c>
      <c r="AA8" s="20">
        <v>90045615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36339</v>
      </c>
      <c r="D10" s="20"/>
      <c r="E10" s="21">
        <v>55987</v>
      </c>
      <c r="F10" s="22">
        <v>55987</v>
      </c>
      <c r="G10" s="22">
        <v>1304</v>
      </c>
      <c r="H10" s="22">
        <v>13757</v>
      </c>
      <c r="I10" s="22">
        <v>6087</v>
      </c>
      <c r="J10" s="22">
        <v>21148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21148</v>
      </c>
      <c r="X10" s="22">
        <v>13992</v>
      </c>
      <c r="Y10" s="22">
        <v>7156</v>
      </c>
      <c r="Z10" s="23">
        <v>51.143510577472838</v>
      </c>
      <c r="AA10" s="20">
        <v>55987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1485632</v>
      </c>
      <c r="D13" s="20"/>
      <c r="E13" s="21">
        <v>1526200</v>
      </c>
      <c r="F13" s="22">
        <v>1526200</v>
      </c>
      <c r="G13" s="22">
        <v>142462</v>
      </c>
      <c r="H13" s="22">
        <v>147220</v>
      </c>
      <c r="I13" s="22">
        <v>152678</v>
      </c>
      <c r="J13" s="22">
        <v>442360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442360</v>
      </c>
      <c r="X13" s="22">
        <v>305850</v>
      </c>
      <c r="Y13" s="22">
        <v>136510</v>
      </c>
      <c r="Z13" s="23">
        <v>44.632990027791401</v>
      </c>
      <c r="AA13" s="20">
        <v>1526200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41282</v>
      </c>
      <c r="D17" s="20"/>
      <c r="E17" s="21">
        <v>43000</v>
      </c>
      <c r="F17" s="22">
        <v>43000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9778</v>
      </c>
      <c r="Y17" s="22">
        <v>-9778</v>
      </c>
      <c r="Z17" s="23">
        <v>-100</v>
      </c>
      <c r="AA17" s="20">
        <v>43000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31253759</v>
      </c>
      <c r="D25" s="20"/>
      <c r="E25" s="21">
        <v>34684069</v>
      </c>
      <c r="F25" s="22">
        <v>34684069</v>
      </c>
      <c r="G25" s="22">
        <v>18133</v>
      </c>
      <c r="H25" s="22">
        <v>18474</v>
      </c>
      <c r="I25" s="22">
        <v>41469</v>
      </c>
      <c r="J25" s="22">
        <v>78076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78076</v>
      </c>
      <c r="X25" s="22">
        <v>3961144</v>
      </c>
      <c r="Y25" s="22">
        <v>-3883068</v>
      </c>
      <c r="Z25" s="23">
        <v>-98.028953251888851</v>
      </c>
      <c r="AA25" s="20">
        <v>34684069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118030576</v>
      </c>
      <c r="D32" s="29">
        <f t="shared" ref="D32:Y32" si="0">SUM(D6:D31)</f>
        <v>0</v>
      </c>
      <c r="E32" s="30">
        <f t="shared" si="0"/>
        <v>126354871</v>
      </c>
      <c r="F32" s="31">
        <f t="shared" si="0"/>
        <v>126354871</v>
      </c>
      <c r="G32" s="31">
        <f t="shared" si="0"/>
        <v>7866367</v>
      </c>
      <c r="H32" s="31">
        <f t="shared" si="0"/>
        <v>8015091</v>
      </c>
      <c r="I32" s="31">
        <f t="shared" si="0"/>
        <v>7834542</v>
      </c>
      <c r="J32" s="31">
        <f t="shared" si="0"/>
        <v>23716000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23716000</v>
      </c>
      <c r="X32" s="31">
        <f t="shared" si="0"/>
        <v>26793158</v>
      </c>
      <c r="Y32" s="31">
        <f t="shared" si="0"/>
        <v>-3077158</v>
      </c>
      <c r="Z32" s="32">
        <f>+IF(X32&lt;&gt;0,+(Y32/X32)*100,0)</f>
        <v>-11.484864904689474</v>
      </c>
      <c r="AA32" s="29">
        <f>SUM(AA6:AA31)</f>
        <v>126354871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35475952</v>
      </c>
      <c r="D34" s="20"/>
      <c r="E34" s="21">
        <v>43031311</v>
      </c>
      <c r="F34" s="22">
        <v>43031311</v>
      </c>
      <c r="G34" s="22">
        <v>2804940</v>
      </c>
      <c r="H34" s="22">
        <v>3187626</v>
      </c>
      <c r="I34" s="22">
        <v>3095209</v>
      </c>
      <c r="J34" s="22">
        <v>9087775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9087775</v>
      </c>
      <c r="X34" s="22">
        <v>9789233</v>
      </c>
      <c r="Y34" s="22">
        <v>-701458</v>
      </c>
      <c r="Z34" s="23">
        <v>-7.1656073565722664</v>
      </c>
      <c r="AA34" s="20">
        <v>43031311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4580004</v>
      </c>
      <c r="D37" s="20"/>
      <c r="E37" s="21">
        <v>6178644</v>
      </c>
      <c r="F37" s="22">
        <v>6178644</v>
      </c>
      <c r="G37" s="22">
        <v>193155</v>
      </c>
      <c r="H37" s="22">
        <v>424624</v>
      </c>
      <c r="I37" s="22">
        <v>224139</v>
      </c>
      <c r="J37" s="22">
        <v>841918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841918</v>
      </c>
      <c r="X37" s="22">
        <v>1521347</v>
      </c>
      <c r="Y37" s="22">
        <v>-679429</v>
      </c>
      <c r="Z37" s="23">
        <v>-44.659699595161392</v>
      </c>
      <c r="AA37" s="20">
        <v>6178644</v>
      </c>
    </row>
    <row r="38" spans="1:27" x14ac:dyDescent="0.25">
      <c r="A38" s="19" t="s">
        <v>64</v>
      </c>
      <c r="B38" s="15" t="s">
        <v>32</v>
      </c>
      <c r="C38" s="20">
        <v>-15068855</v>
      </c>
      <c r="D38" s="20"/>
      <c r="E38" s="21">
        <v>4490600</v>
      </c>
      <c r="F38" s="22">
        <v>4490600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4490600</v>
      </c>
    </row>
    <row r="39" spans="1:27" x14ac:dyDescent="0.25">
      <c r="A39" s="19" t="s">
        <v>65</v>
      </c>
      <c r="B39" s="15" t="s">
        <v>32</v>
      </c>
      <c r="C39" s="20">
        <v>29071373</v>
      </c>
      <c r="D39" s="20"/>
      <c r="E39" s="21">
        <v>31187450</v>
      </c>
      <c r="F39" s="22">
        <v>31187450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7783182</v>
      </c>
      <c r="Y39" s="22">
        <v>-7783182</v>
      </c>
      <c r="Z39" s="23">
        <v>-100</v>
      </c>
      <c r="AA39" s="20">
        <v>31187450</v>
      </c>
    </row>
    <row r="40" spans="1:27" x14ac:dyDescent="0.25">
      <c r="A40" s="19" t="s">
        <v>40</v>
      </c>
      <c r="B40" s="15" t="s">
        <v>32</v>
      </c>
      <c r="C40" s="20">
        <v>4210769</v>
      </c>
      <c r="D40" s="20"/>
      <c r="E40" s="21">
        <v>4350593</v>
      </c>
      <c r="F40" s="22">
        <v>4350593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22188</v>
      </c>
      <c r="Y40" s="22">
        <v>-22188</v>
      </c>
      <c r="Z40" s="23">
        <v>-100</v>
      </c>
      <c r="AA40" s="20">
        <v>4350593</v>
      </c>
    </row>
    <row r="41" spans="1:27" x14ac:dyDescent="0.25">
      <c r="A41" s="19" t="s">
        <v>66</v>
      </c>
      <c r="B41" s="15" t="s">
        <v>32</v>
      </c>
      <c r="C41" s="20">
        <v>13062249</v>
      </c>
      <c r="D41" s="20"/>
      <c r="E41" s="21">
        <v>18970466</v>
      </c>
      <c r="F41" s="22">
        <v>18750466</v>
      </c>
      <c r="G41" s="22">
        <v>370892</v>
      </c>
      <c r="H41" s="22">
        <v>986693</v>
      </c>
      <c r="I41" s="22">
        <v>1365742</v>
      </c>
      <c r="J41" s="22">
        <v>2723327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2723327</v>
      </c>
      <c r="X41" s="22">
        <v>2942625</v>
      </c>
      <c r="Y41" s="22">
        <v>-219298</v>
      </c>
      <c r="Z41" s="23">
        <v>-7.4524616626311548</v>
      </c>
      <c r="AA41" s="20">
        <v>18750466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19283488</v>
      </c>
      <c r="D43" s="20"/>
      <c r="E43" s="21">
        <v>2153127</v>
      </c>
      <c r="F43" s="22">
        <v>2153127</v>
      </c>
      <c r="G43" s="22">
        <v>73308</v>
      </c>
      <c r="H43" s="22"/>
      <c r="I43" s="22">
        <v>37612</v>
      </c>
      <c r="J43" s="22">
        <v>110920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110920</v>
      </c>
      <c r="X43" s="22"/>
      <c r="Y43" s="22">
        <v>110920</v>
      </c>
      <c r="Z43" s="23"/>
      <c r="AA43" s="20">
        <v>2153127</v>
      </c>
    </row>
    <row r="44" spans="1:27" x14ac:dyDescent="0.25">
      <c r="A44" s="19" t="s">
        <v>69</v>
      </c>
      <c r="B44" s="15" t="s">
        <v>32</v>
      </c>
      <c r="C44" s="20">
        <v>1578773</v>
      </c>
      <c r="D44" s="20"/>
      <c r="E44" s="21">
        <v>1988043</v>
      </c>
      <c r="F44" s="22">
        <v>1988043</v>
      </c>
      <c r="G44" s="22">
        <v>5581</v>
      </c>
      <c r="H44" s="22">
        <v>34237</v>
      </c>
      <c r="I44" s="22">
        <v>78320</v>
      </c>
      <c r="J44" s="22">
        <v>118138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118138</v>
      </c>
      <c r="X44" s="22">
        <v>359500</v>
      </c>
      <c r="Y44" s="22">
        <v>-241362</v>
      </c>
      <c r="Z44" s="23">
        <v>-67.138247566063981</v>
      </c>
      <c r="AA44" s="20">
        <v>1988043</v>
      </c>
    </row>
    <row r="45" spans="1:27" x14ac:dyDescent="0.25">
      <c r="A45" s="19" t="s">
        <v>70</v>
      </c>
      <c r="B45" s="15" t="s">
        <v>32</v>
      </c>
      <c r="C45" s="20">
        <v>124622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92318375</v>
      </c>
      <c r="D47" s="29">
        <f t="shared" ref="D47:Y47" si="1">SUM(D34:D46)</f>
        <v>0</v>
      </c>
      <c r="E47" s="30">
        <f t="shared" si="1"/>
        <v>112350234</v>
      </c>
      <c r="F47" s="31">
        <f t="shared" si="1"/>
        <v>112130234</v>
      </c>
      <c r="G47" s="31">
        <f t="shared" si="1"/>
        <v>3447876</v>
      </c>
      <c r="H47" s="31">
        <f t="shared" si="1"/>
        <v>4633180</v>
      </c>
      <c r="I47" s="31">
        <f t="shared" si="1"/>
        <v>4801022</v>
      </c>
      <c r="J47" s="31">
        <f t="shared" si="1"/>
        <v>12882078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12882078</v>
      </c>
      <c r="X47" s="31">
        <f t="shared" si="1"/>
        <v>22418075</v>
      </c>
      <c r="Y47" s="31">
        <f t="shared" si="1"/>
        <v>-9535997</v>
      </c>
      <c r="Z47" s="32">
        <f>+IF(X47&lt;&gt;0,+(Y47/X47)*100,0)</f>
        <v>-42.537091164161062</v>
      </c>
      <c r="AA47" s="29">
        <f>SUM(AA34:AA46)</f>
        <v>112130234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25712201</v>
      </c>
      <c r="D48" s="39">
        <f t="shared" si="2"/>
        <v>0</v>
      </c>
      <c r="E48" s="40">
        <f t="shared" si="2"/>
        <v>14004637</v>
      </c>
      <c r="F48" s="41">
        <f t="shared" si="2"/>
        <v>14224637</v>
      </c>
      <c r="G48" s="41">
        <f t="shared" si="2"/>
        <v>4418491</v>
      </c>
      <c r="H48" s="41">
        <f t="shared" si="2"/>
        <v>3381911</v>
      </c>
      <c r="I48" s="41">
        <f t="shared" si="2"/>
        <v>3033520</v>
      </c>
      <c r="J48" s="41">
        <f t="shared" si="2"/>
        <v>10833922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10833922</v>
      </c>
      <c r="X48" s="41">
        <f t="shared" si="2"/>
        <v>4375083</v>
      </c>
      <c r="Y48" s="41">
        <f t="shared" si="2"/>
        <v>6458839</v>
      </c>
      <c r="Z48" s="42">
        <f>+IF(X48&lt;&gt;0,+(Y48/X48)*100,0)</f>
        <v>147.6278050039279</v>
      </c>
      <c r="AA48" s="39">
        <f>+AA32-AA47</f>
        <v>14224637</v>
      </c>
    </row>
    <row r="49" spans="1:27" x14ac:dyDescent="0.25">
      <c r="A49" s="43" t="s">
        <v>74</v>
      </c>
      <c r="B49" s="15" t="s">
        <v>32</v>
      </c>
      <c r="C49" s="20">
        <v>8820807</v>
      </c>
      <c r="D49" s="20"/>
      <c r="E49" s="21">
        <v>28098000</v>
      </c>
      <c r="F49" s="22">
        <v>28098000</v>
      </c>
      <c r="G49" s="22">
        <v>413187</v>
      </c>
      <c r="H49" s="22">
        <v>4526059</v>
      </c>
      <c r="I49" s="22">
        <v>3386367</v>
      </c>
      <c r="J49" s="22">
        <v>8325613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8325613</v>
      </c>
      <c r="X49" s="22">
        <v>7021692</v>
      </c>
      <c r="Y49" s="22">
        <v>1303921</v>
      </c>
      <c r="Z49" s="23">
        <v>18.569897397949099</v>
      </c>
      <c r="AA49" s="20">
        <v>28098000</v>
      </c>
    </row>
    <row r="50" spans="1:27" x14ac:dyDescent="0.25">
      <c r="A50" s="43" t="s">
        <v>75</v>
      </c>
      <c r="B50" s="15" t="s">
        <v>32</v>
      </c>
      <c r="C50" s="44">
        <v>91240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34624248</v>
      </c>
      <c r="D51" s="48">
        <f t="shared" si="3"/>
        <v>0</v>
      </c>
      <c r="E51" s="49">
        <f t="shared" si="3"/>
        <v>42102637</v>
      </c>
      <c r="F51" s="50">
        <f t="shared" si="3"/>
        <v>42322637</v>
      </c>
      <c r="G51" s="50">
        <f t="shared" si="3"/>
        <v>4831678</v>
      </c>
      <c r="H51" s="50">
        <f t="shared" si="3"/>
        <v>7907970</v>
      </c>
      <c r="I51" s="50">
        <f t="shared" si="3"/>
        <v>6419887</v>
      </c>
      <c r="J51" s="50">
        <f t="shared" si="3"/>
        <v>19159535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19159535</v>
      </c>
      <c r="X51" s="50">
        <f t="shared" si="3"/>
        <v>11396775</v>
      </c>
      <c r="Y51" s="50">
        <f t="shared" si="3"/>
        <v>7762760</v>
      </c>
      <c r="Z51" s="51">
        <f>+IF(X51&lt;&gt;0,+(Y51/X51)*100,0)</f>
        <v>68.11365495940737</v>
      </c>
      <c r="AA51" s="48">
        <f>SUM(AA48:AA50)</f>
        <v>42322637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34624248</v>
      </c>
      <c r="D53" s="54">
        <f>+D51-D52</f>
        <v>0</v>
      </c>
      <c r="E53" s="55">
        <f t="shared" si="4"/>
        <v>42102637</v>
      </c>
      <c r="F53" s="56">
        <f t="shared" si="4"/>
        <v>42322637</v>
      </c>
      <c r="G53" s="56">
        <f t="shared" si="4"/>
        <v>4831678</v>
      </c>
      <c r="H53" s="56">
        <f t="shared" si="4"/>
        <v>7907970</v>
      </c>
      <c r="I53" s="56">
        <f t="shared" si="4"/>
        <v>6419887</v>
      </c>
      <c r="J53" s="56">
        <f t="shared" si="4"/>
        <v>19159535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19159535</v>
      </c>
      <c r="X53" s="56">
        <f t="shared" si="4"/>
        <v>11396775</v>
      </c>
      <c r="Y53" s="56">
        <f t="shared" si="4"/>
        <v>7762760</v>
      </c>
      <c r="Z53" s="57">
        <f>+IF(X53&lt;&gt;0,+(Y53/X53)*100,0)</f>
        <v>68.11365495940737</v>
      </c>
      <c r="AA53" s="54">
        <f>+AA51-AA52</f>
        <v>42322637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34624248</v>
      </c>
      <c r="D56" s="48">
        <f>SUM(D53:D55)</f>
        <v>0</v>
      </c>
      <c r="E56" s="49">
        <f t="shared" si="5"/>
        <v>42102637</v>
      </c>
      <c r="F56" s="50">
        <f t="shared" si="5"/>
        <v>42322637</v>
      </c>
      <c r="G56" s="50">
        <f t="shared" si="5"/>
        <v>4831678</v>
      </c>
      <c r="H56" s="50">
        <f t="shared" si="5"/>
        <v>7907970</v>
      </c>
      <c r="I56" s="50">
        <f t="shared" si="5"/>
        <v>6419887</v>
      </c>
      <c r="J56" s="50">
        <f t="shared" si="5"/>
        <v>19159535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19159535</v>
      </c>
      <c r="X56" s="50">
        <f t="shared" si="5"/>
        <v>11396775</v>
      </c>
      <c r="Y56" s="50">
        <f t="shared" si="5"/>
        <v>7762760</v>
      </c>
      <c r="Z56" s="51">
        <f>+IF(X56&lt;&gt;0,+(Y56/X56)*100,0)</f>
        <v>68.11365495940737</v>
      </c>
      <c r="AA56" s="48">
        <f>SUM(AA53:AA55)</f>
        <v>42322637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34624248</v>
      </c>
      <c r="D59" s="65">
        <f>SUM(D56:D58)</f>
        <v>0</v>
      </c>
      <c r="E59" s="66">
        <f t="shared" si="6"/>
        <v>42102637</v>
      </c>
      <c r="F59" s="67">
        <f t="shared" si="6"/>
        <v>42322637</v>
      </c>
      <c r="G59" s="67">
        <f t="shared" si="6"/>
        <v>4831678</v>
      </c>
      <c r="H59" s="67">
        <f t="shared" si="6"/>
        <v>7907970</v>
      </c>
      <c r="I59" s="67">
        <f t="shared" si="6"/>
        <v>6419887</v>
      </c>
      <c r="J59" s="67">
        <f t="shared" si="6"/>
        <v>19159535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19159535</v>
      </c>
      <c r="X59" s="67">
        <f t="shared" si="6"/>
        <v>11396775</v>
      </c>
      <c r="Y59" s="67">
        <f t="shared" si="6"/>
        <v>7762760</v>
      </c>
      <c r="Z59" s="68">
        <f>+IF(X59&lt;&gt;0,+(Y59/X59)*100,0)</f>
        <v>68.11365495940737</v>
      </c>
      <c r="AA59" s="65">
        <f>SUM(AA56:AA58)</f>
        <v>42322637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157407731</v>
      </c>
      <c r="D8" s="20"/>
      <c r="E8" s="21">
        <v>163193080</v>
      </c>
      <c r="F8" s="22">
        <v>163193080</v>
      </c>
      <c r="G8" s="22">
        <v>14235882</v>
      </c>
      <c r="H8" s="22">
        <v>12985830</v>
      </c>
      <c r="I8" s="22">
        <v>12746962</v>
      </c>
      <c r="J8" s="22">
        <v>39968674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39968674</v>
      </c>
      <c r="X8" s="22">
        <v>40798404</v>
      </c>
      <c r="Y8" s="22">
        <v>-829730</v>
      </c>
      <c r="Z8" s="23">
        <v>-2.0337315155759526</v>
      </c>
      <c r="AA8" s="20">
        <v>163193080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2383</v>
      </c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315</v>
      </c>
      <c r="X10" s="22">
        <v>1500</v>
      </c>
      <c r="Y10" s="22">
        <v>-1185</v>
      </c>
      <c r="Z10" s="23">
        <v>-79</v>
      </c>
      <c r="AA10" s="20">
        <v>5640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3685241</v>
      </c>
      <c r="D13" s="20"/>
      <c r="E13" s="21">
        <v>2597340</v>
      </c>
      <c r="F13" s="22">
        <v>2597340</v>
      </c>
      <c r="G13" s="22">
        <v>423978</v>
      </c>
      <c r="H13" s="22">
        <v>432721</v>
      </c>
      <c r="I13" s="22">
        <v>419057</v>
      </c>
      <c r="J13" s="22">
        <v>1275756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1275756</v>
      </c>
      <c r="X13" s="22">
        <v>649200</v>
      </c>
      <c r="Y13" s="22">
        <v>626556</v>
      </c>
      <c r="Z13" s="23">
        <v>96.512014787430687</v>
      </c>
      <c r="AA13" s="20">
        <v>2597340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30781</v>
      </c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2651</v>
      </c>
      <c r="X17" s="22">
        <v>5700</v>
      </c>
      <c r="Y17" s="22">
        <v>-3049</v>
      </c>
      <c r="Z17" s="23">
        <v>-53.491228070175431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10990341</v>
      </c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5089116</v>
      </c>
      <c r="X19" s="22">
        <v>2755698</v>
      </c>
      <c r="Y19" s="22">
        <v>2333418</v>
      </c>
      <c r="Z19" s="23">
        <v>84.676114726650013</v>
      </c>
      <c r="AA19" s="20">
        <v>11022455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57230601</v>
      </c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26463163</v>
      </c>
      <c r="X25" s="22">
        <v>14636100</v>
      </c>
      <c r="Y25" s="22">
        <v>11827063</v>
      </c>
      <c r="Z25" s="23">
        <v>80.807476035282619</v>
      </c>
      <c r="AA25" s="20">
        <v>58544710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5351726</v>
      </c>
      <c r="D28" s="20"/>
      <c r="E28" s="21">
        <v>2500000</v>
      </c>
      <c r="F28" s="22">
        <v>2500000</v>
      </c>
      <c r="G28" s="22">
        <v>446751</v>
      </c>
      <c r="H28" s="22">
        <v>461354</v>
      </c>
      <c r="I28" s="22">
        <v>448260</v>
      </c>
      <c r="J28" s="22">
        <v>1356365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1356365</v>
      </c>
      <c r="X28" s="22">
        <v>624999</v>
      </c>
      <c r="Y28" s="22">
        <v>731366</v>
      </c>
      <c r="Z28" s="23">
        <v>117.01874722999557</v>
      </c>
      <c r="AA28" s="20">
        <v>2500000</v>
      </c>
    </row>
    <row r="29" spans="1:27" x14ac:dyDescent="0.25">
      <c r="A29" s="19" t="s">
        <v>55</v>
      </c>
      <c r="B29" s="15" t="s">
        <v>32</v>
      </c>
      <c r="C29" s="20">
        <v>-352442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234346362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237885485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74156040</v>
      </c>
      <c r="X32" s="31">
        <f t="shared" si="0"/>
        <v>59471601</v>
      </c>
      <c r="Y32" s="31">
        <f t="shared" si="0"/>
        <v>14684439</v>
      </c>
      <c r="Z32" s="32">
        <f>+IF(X32&lt;&gt;0,+(Y32/X32)*100,0)</f>
        <v>24.691514526403953</v>
      </c>
      <c r="AA32" s="29">
        <f>SUM(AA6:AA31)</f>
        <v>237885485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73401016</v>
      </c>
      <c r="D34" s="20"/>
      <c r="E34" s="21">
        <v>79814740</v>
      </c>
      <c r="F34" s="22">
        <v>80282170</v>
      </c>
      <c r="G34" s="22">
        <v>4805140</v>
      </c>
      <c r="H34" s="22">
        <v>6431532</v>
      </c>
      <c r="I34" s="22">
        <v>5992247</v>
      </c>
      <c r="J34" s="22">
        <v>17228919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17228919</v>
      </c>
      <c r="X34" s="22">
        <v>19638756</v>
      </c>
      <c r="Y34" s="22">
        <v>-2409837</v>
      </c>
      <c r="Z34" s="23">
        <v>-12.27082306027938</v>
      </c>
      <c r="AA34" s="20">
        <v>80282170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26591164</v>
      </c>
      <c r="D37" s="20"/>
      <c r="E37" s="21">
        <v>29927505</v>
      </c>
      <c r="F37" s="22">
        <v>29927505</v>
      </c>
      <c r="G37" s="22">
        <v>721099</v>
      </c>
      <c r="H37" s="22">
        <v>1825468</v>
      </c>
      <c r="I37" s="22">
        <v>2659385</v>
      </c>
      <c r="J37" s="22">
        <v>5205952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5205952</v>
      </c>
      <c r="X37" s="22">
        <v>7481304</v>
      </c>
      <c r="Y37" s="22">
        <v>-2275352</v>
      </c>
      <c r="Z37" s="23">
        <v>-30.413842292733996</v>
      </c>
      <c r="AA37" s="20">
        <v>29927505</v>
      </c>
    </row>
    <row r="38" spans="1:27" x14ac:dyDescent="0.25">
      <c r="A38" s="19" t="s">
        <v>64</v>
      </c>
      <c r="B38" s="15" t="s">
        <v>32</v>
      </c>
      <c r="C38" s="20">
        <v>16596447</v>
      </c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1156860</v>
      </c>
      <c r="Y38" s="22">
        <v>-1156860</v>
      </c>
      <c r="Z38" s="23">
        <v>-100</v>
      </c>
      <c r="AA38" s="20">
        <v>4627450</v>
      </c>
    </row>
    <row r="39" spans="1:27" x14ac:dyDescent="0.25">
      <c r="A39" s="19" t="s">
        <v>65</v>
      </c>
      <c r="B39" s="15" t="s">
        <v>32</v>
      </c>
      <c r="C39" s="20">
        <v>77314776</v>
      </c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14424318</v>
      </c>
      <c r="X39" s="22">
        <v>14424600</v>
      </c>
      <c r="Y39" s="22">
        <v>-282</v>
      </c>
      <c r="Z39" s="23"/>
      <c r="AA39" s="20">
        <v>57697230</v>
      </c>
    </row>
    <row r="40" spans="1:27" x14ac:dyDescent="0.25">
      <c r="A40" s="19" t="s">
        <v>40</v>
      </c>
      <c r="B40" s="15" t="s">
        <v>32</v>
      </c>
      <c r="C40" s="20">
        <v>14735060</v>
      </c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3823800</v>
      </c>
      <c r="Y40" s="22">
        <v>-3823800</v>
      </c>
      <c r="Z40" s="23">
        <v>-100</v>
      </c>
      <c r="AA40" s="20">
        <v>15295000</v>
      </c>
    </row>
    <row r="41" spans="1:27" x14ac:dyDescent="0.25">
      <c r="A41" s="19" t="s">
        <v>66</v>
      </c>
      <c r="B41" s="15" t="s">
        <v>32</v>
      </c>
      <c r="C41" s="20">
        <v>68266775</v>
      </c>
      <c r="D41" s="20"/>
      <c r="E41" s="21">
        <v>63484885</v>
      </c>
      <c r="F41" s="22">
        <v>61497455</v>
      </c>
      <c r="G41" s="22">
        <v>827944</v>
      </c>
      <c r="H41" s="22">
        <v>2468993</v>
      </c>
      <c r="I41" s="22">
        <v>5711378</v>
      </c>
      <c r="J41" s="22">
        <v>9008315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9008315</v>
      </c>
      <c r="X41" s="22">
        <v>15454282</v>
      </c>
      <c r="Y41" s="22">
        <v>-6445967</v>
      </c>
      <c r="Z41" s="23">
        <v>-41.709909266570911</v>
      </c>
      <c r="AA41" s="20">
        <v>61497455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4495327</v>
      </c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106656</v>
      </c>
      <c r="Y43" s="22">
        <v>-106656</v>
      </c>
      <c r="Z43" s="23">
        <v>-100</v>
      </c>
      <c r="AA43" s="20">
        <v>426628</v>
      </c>
    </row>
    <row r="44" spans="1:27" x14ac:dyDescent="0.25">
      <c r="A44" s="19" t="s">
        <v>69</v>
      </c>
      <c r="B44" s="15" t="s">
        <v>32</v>
      </c>
      <c r="C44" s="20">
        <v>7937388</v>
      </c>
      <c r="D44" s="20"/>
      <c r="E44" s="21">
        <v>6430050</v>
      </c>
      <c r="F44" s="22">
        <v>7985350</v>
      </c>
      <c r="G44" s="22">
        <v>70083</v>
      </c>
      <c r="H44" s="22">
        <v>268236</v>
      </c>
      <c r="I44" s="22">
        <v>850406</v>
      </c>
      <c r="J44" s="22">
        <v>1188725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1188725</v>
      </c>
      <c r="X44" s="22">
        <v>1916094</v>
      </c>
      <c r="Y44" s="22">
        <v>-727369</v>
      </c>
      <c r="Z44" s="23">
        <v>-37.961029051810613</v>
      </c>
      <c r="AA44" s="20">
        <v>7985350</v>
      </c>
    </row>
    <row r="45" spans="1:27" x14ac:dyDescent="0.25">
      <c r="A45" s="19" t="s">
        <v>70</v>
      </c>
      <c r="B45" s="15" t="s">
        <v>32</v>
      </c>
      <c r="C45" s="20">
        <v>255145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289593098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257738788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47056229</v>
      </c>
      <c r="X47" s="31">
        <f t="shared" si="1"/>
        <v>64002352</v>
      </c>
      <c r="Y47" s="31">
        <f t="shared" si="1"/>
        <v>-16946123</v>
      </c>
      <c r="Z47" s="32">
        <f>+IF(X47&lt;&gt;0,+(Y47/X47)*100,0)</f>
        <v>-26.477344145102666</v>
      </c>
      <c r="AA47" s="29">
        <f>SUM(AA34:AA46)</f>
        <v>257738788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-55246736</v>
      </c>
      <c r="D48" s="39">
        <f t="shared" si="2"/>
        <v>0</v>
      </c>
      <c r="E48" s="40">
        <f t="shared" si="2"/>
        <v>-19818003</v>
      </c>
      <c r="F48" s="41">
        <f t="shared" si="2"/>
        <v>-19853303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27099811</v>
      </c>
      <c r="X48" s="41">
        <f t="shared" si="2"/>
        <v>-4530751</v>
      </c>
      <c r="Y48" s="41">
        <f t="shared" si="2"/>
        <v>31630562</v>
      </c>
      <c r="Z48" s="42">
        <f>+IF(X48&lt;&gt;0,+(Y48/X48)*100,0)</f>
        <v>-698.13066310640329</v>
      </c>
      <c r="AA48" s="39">
        <f>+AA32-AA47</f>
        <v>-19853303</v>
      </c>
    </row>
    <row r="49" spans="1:27" x14ac:dyDescent="0.25">
      <c r="A49" s="43" t="s">
        <v>74</v>
      </c>
      <c r="B49" s="15" t="s">
        <v>32</v>
      </c>
      <c r="C49" s="20">
        <v>7082968</v>
      </c>
      <c r="D49" s="20"/>
      <c r="E49" s="21">
        <v>65188700</v>
      </c>
      <c r="F49" s="22">
        <v>75147598</v>
      </c>
      <c r="G49" s="22">
        <v>1123621</v>
      </c>
      <c r="H49" s="22">
        <v>1230998</v>
      </c>
      <c r="I49" s="22">
        <v>2210373</v>
      </c>
      <c r="J49" s="22">
        <v>4564992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4564992</v>
      </c>
      <c r="X49" s="22">
        <v>18786894</v>
      </c>
      <c r="Y49" s="22">
        <v>-14221902</v>
      </c>
      <c r="Z49" s="23">
        <v>-75.701188285833737</v>
      </c>
      <c r="AA49" s="20">
        <v>75147598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-48163768</v>
      </c>
      <c r="D51" s="48">
        <f t="shared" si="3"/>
        <v>0</v>
      </c>
      <c r="E51" s="49">
        <f t="shared" si="3"/>
        <v>45370697</v>
      </c>
      <c r="F51" s="50">
        <f t="shared" si="3"/>
        <v>55294295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31664803</v>
      </c>
      <c r="X51" s="50">
        <f t="shared" si="3"/>
        <v>14256143</v>
      </c>
      <c r="Y51" s="50">
        <f t="shared" si="3"/>
        <v>17408660</v>
      </c>
      <c r="Z51" s="51">
        <f>+IF(X51&lt;&gt;0,+(Y51/X51)*100,0)</f>
        <v>122.11339350341814</v>
      </c>
      <c r="AA51" s="48">
        <f>SUM(AA48:AA50)</f>
        <v>55294295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-48163768</v>
      </c>
      <c r="D53" s="54">
        <f>+D51-D52</f>
        <v>0</v>
      </c>
      <c r="E53" s="55">
        <f t="shared" si="4"/>
        <v>45370697</v>
      </c>
      <c r="F53" s="56">
        <f t="shared" si="4"/>
        <v>55294295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31664803</v>
      </c>
      <c r="X53" s="56">
        <f t="shared" si="4"/>
        <v>14256143</v>
      </c>
      <c r="Y53" s="56">
        <f t="shared" si="4"/>
        <v>17408660</v>
      </c>
      <c r="Z53" s="57">
        <f>+IF(X53&lt;&gt;0,+(Y53/X53)*100,0)</f>
        <v>122.11339350341814</v>
      </c>
      <c r="AA53" s="54">
        <f>+AA51-AA52</f>
        <v>55294295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-48163768</v>
      </c>
      <c r="D56" s="48">
        <f>SUM(D53:D55)</f>
        <v>0</v>
      </c>
      <c r="E56" s="49">
        <f t="shared" si="5"/>
        <v>45370697</v>
      </c>
      <c r="F56" s="50">
        <f t="shared" si="5"/>
        <v>55294295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31664803</v>
      </c>
      <c r="X56" s="50">
        <f t="shared" si="5"/>
        <v>14256143</v>
      </c>
      <c r="Y56" s="50">
        <f t="shared" si="5"/>
        <v>17408660</v>
      </c>
      <c r="Z56" s="51">
        <f>+IF(X56&lt;&gt;0,+(Y56/X56)*100,0)</f>
        <v>122.11339350341814</v>
      </c>
      <c r="AA56" s="48">
        <f>SUM(AA53:AA55)</f>
        <v>55294295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-48163768</v>
      </c>
      <c r="D59" s="65">
        <f>SUM(D56:D58)</f>
        <v>0</v>
      </c>
      <c r="E59" s="66">
        <f t="shared" si="6"/>
        <v>45370697</v>
      </c>
      <c r="F59" s="67">
        <f t="shared" si="6"/>
        <v>55294295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31664803</v>
      </c>
      <c r="X59" s="67">
        <f t="shared" si="6"/>
        <v>14256143</v>
      </c>
      <c r="Y59" s="67">
        <f t="shared" si="6"/>
        <v>17408660</v>
      </c>
      <c r="Z59" s="68">
        <f>+IF(X59&lt;&gt;0,+(Y59/X59)*100,0)</f>
        <v>122.11339350341814</v>
      </c>
      <c r="AA59" s="65">
        <f>SUM(AA56:AA58)</f>
        <v>55294295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36574939</v>
      </c>
      <c r="D8" s="20"/>
      <c r="E8" s="21">
        <v>48856600</v>
      </c>
      <c r="F8" s="22">
        <v>48856600</v>
      </c>
      <c r="G8" s="22">
        <v>44657532</v>
      </c>
      <c r="H8" s="22">
        <v>-424282</v>
      </c>
      <c r="I8" s="22">
        <v>-346424</v>
      </c>
      <c r="J8" s="22">
        <v>43886826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43886826</v>
      </c>
      <c r="X8" s="22">
        <v>12213900</v>
      </c>
      <c r="Y8" s="22">
        <v>31672926</v>
      </c>
      <c r="Z8" s="23">
        <v>259.31869427455604</v>
      </c>
      <c r="AA8" s="20">
        <v>48856600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847832</v>
      </c>
      <c r="D13" s="20"/>
      <c r="E13" s="21">
        <v>849800</v>
      </c>
      <c r="F13" s="22">
        <v>849800</v>
      </c>
      <c r="G13" s="22">
        <v>79301</v>
      </c>
      <c r="H13" s="22">
        <v>79762</v>
      </c>
      <c r="I13" s="22">
        <v>83740</v>
      </c>
      <c r="J13" s="22">
        <v>242803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242803</v>
      </c>
      <c r="X13" s="22">
        <v>212400</v>
      </c>
      <c r="Y13" s="22">
        <v>30403</v>
      </c>
      <c r="Z13" s="23">
        <v>14.31403013182674</v>
      </c>
      <c r="AA13" s="20">
        <v>849800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2410800</v>
      </c>
      <c r="Y25" s="22">
        <v>-2410800</v>
      </c>
      <c r="Z25" s="23">
        <v>-100</v>
      </c>
      <c r="AA25" s="20">
        <v>9643400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46297071</v>
      </c>
      <c r="D32" s="29">
        <f t="shared" ref="D32:Y32" si="0">SUM(D6:D31)</f>
        <v>0</v>
      </c>
      <c r="E32" s="30">
        <f t="shared" si="0"/>
        <v>59349800</v>
      </c>
      <c r="F32" s="31">
        <f t="shared" si="0"/>
        <v>59349800</v>
      </c>
      <c r="G32" s="31">
        <f t="shared" si="0"/>
        <v>44736833</v>
      </c>
      <c r="H32" s="31">
        <f t="shared" si="0"/>
        <v>-344520</v>
      </c>
      <c r="I32" s="31">
        <f t="shared" si="0"/>
        <v>-262684</v>
      </c>
      <c r="J32" s="31">
        <f t="shared" si="0"/>
        <v>44129629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44129629</v>
      </c>
      <c r="X32" s="31">
        <f t="shared" si="0"/>
        <v>14837100</v>
      </c>
      <c r="Y32" s="31">
        <f t="shared" si="0"/>
        <v>29292529</v>
      </c>
      <c r="Z32" s="32">
        <f>+IF(X32&lt;&gt;0,+(Y32/X32)*100,0)</f>
        <v>197.4275902972953</v>
      </c>
      <c r="AA32" s="29">
        <f>SUM(AA6:AA31)</f>
        <v>59349800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17708418</v>
      </c>
      <c r="D34" s="20"/>
      <c r="E34" s="21">
        <v>19794100</v>
      </c>
      <c r="F34" s="22">
        <v>19794100</v>
      </c>
      <c r="G34" s="22">
        <v>951472</v>
      </c>
      <c r="H34" s="22">
        <v>1300725</v>
      </c>
      <c r="I34" s="22">
        <v>1300780</v>
      </c>
      <c r="J34" s="22">
        <v>3552977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3552977</v>
      </c>
      <c r="X34" s="22">
        <v>4948500</v>
      </c>
      <c r="Y34" s="22">
        <v>-1395523</v>
      </c>
      <c r="Z34" s="23">
        <v>-28.20092957461857</v>
      </c>
      <c r="AA34" s="20">
        <v>19794100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2268448</v>
      </c>
      <c r="D37" s="20"/>
      <c r="E37" s="21">
        <v>2457300</v>
      </c>
      <c r="F37" s="22">
        <v>2457300</v>
      </c>
      <c r="G37" s="22">
        <v>75094</v>
      </c>
      <c r="H37" s="22">
        <v>82410</v>
      </c>
      <c r="I37" s="22">
        <v>396277</v>
      </c>
      <c r="J37" s="22">
        <v>553781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553781</v>
      </c>
      <c r="X37" s="22">
        <v>614700</v>
      </c>
      <c r="Y37" s="22">
        <v>-60919</v>
      </c>
      <c r="Z37" s="23">
        <v>-9.9103627785911819</v>
      </c>
      <c r="AA37" s="20">
        <v>2457300</v>
      </c>
    </row>
    <row r="38" spans="1:27" x14ac:dyDescent="0.25">
      <c r="A38" s="19" t="s">
        <v>64</v>
      </c>
      <c r="B38" s="15" t="s">
        <v>32</v>
      </c>
      <c r="C38" s="20">
        <v>-575605</v>
      </c>
      <c r="D38" s="20"/>
      <c r="E38" s="21">
        <v>-588000</v>
      </c>
      <c r="F38" s="22">
        <v>-588000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-147000</v>
      </c>
      <c r="Y38" s="22">
        <v>147000</v>
      </c>
      <c r="Z38" s="23">
        <v>-100</v>
      </c>
      <c r="AA38" s="20">
        <v>-588000</v>
      </c>
    </row>
    <row r="39" spans="1:27" x14ac:dyDescent="0.25">
      <c r="A39" s="19" t="s">
        <v>65</v>
      </c>
      <c r="B39" s="15" t="s">
        <v>32</v>
      </c>
      <c r="C39" s="20">
        <v>3673018</v>
      </c>
      <c r="D39" s="20"/>
      <c r="E39" s="21">
        <v>4729300</v>
      </c>
      <c r="F39" s="22">
        <v>4729300</v>
      </c>
      <c r="G39" s="22"/>
      <c r="H39" s="22"/>
      <c r="I39" s="22">
        <v>1182325</v>
      </c>
      <c r="J39" s="22">
        <v>1182325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1182325</v>
      </c>
      <c r="X39" s="22">
        <v>1182300</v>
      </c>
      <c r="Y39" s="22">
        <v>25</v>
      </c>
      <c r="Z39" s="23"/>
      <c r="AA39" s="20">
        <v>4729300</v>
      </c>
    </row>
    <row r="40" spans="1:27" x14ac:dyDescent="0.25">
      <c r="A40" s="19" t="s">
        <v>40</v>
      </c>
      <c r="B40" s="15" t="s">
        <v>32</v>
      </c>
      <c r="C40" s="20">
        <v>130267</v>
      </c>
      <c r="D40" s="20"/>
      <c r="E40" s="21">
        <v>90000</v>
      </c>
      <c r="F40" s="22">
        <v>90000</v>
      </c>
      <c r="G40" s="22">
        <v>61439</v>
      </c>
      <c r="H40" s="22"/>
      <c r="I40" s="22"/>
      <c r="J40" s="22">
        <v>61439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61439</v>
      </c>
      <c r="X40" s="22">
        <v>22500</v>
      </c>
      <c r="Y40" s="22">
        <v>38939</v>
      </c>
      <c r="Z40" s="23">
        <v>173.06222222222223</v>
      </c>
      <c r="AA40" s="20">
        <v>90000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5925897</v>
      </c>
      <c r="D43" s="20"/>
      <c r="E43" s="21">
        <v>2200000</v>
      </c>
      <c r="F43" s="22">
        <v>2200000</v>
      </c>
      <c r="G43" s="22">
        <v>162316</v>
      </c>
      <c r="H43" s="22">
        <v>328421</v>
      </c>
      <c r="I43" s="22">
        <v>264703</v>
      </c>
      <c r="J43" s="22">
        <v>755440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755440</v>
      </c>
      <c r="X43" s="22">
        <v>549900</v>
      </c>
      <c r="Y43" s="22">
        <v>205540</v>
      </c>
      <c r="Z43" s="23">
        <v>37.377705037279505</v>
      </c>
      <c r="AA43" s="20">
        <v>2200000</v>
      </c>
    </row>
    <row r="44" spans="1:27" x14ac:dyDescent="0.25">
      <c r="A44" s="19" t="s">
        <v>69</v>
      </c>
      <c r="B44" s="15" t="s">
        <v>32</v>
      </c>
      <c r="C44" s="20">
        <v>1887692</v>
      </c>
      <c r="D44" s="20"/>
      <c r="E44" s="21">
        <v>1450600</v>
      </c>
      <c r="F44" s="22">
        <v>1450600</v>
      </c>
      <c r="G44" s="22">
        <v>24569</v>
      </c>
      <c r="H44" s="22">
        <v>45805</v>
      </c>
      <c r="I44" s="22">
        <v>88664</v>
      </c>
      <c r="J44" s="22">
        <v>159038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159038</v>
      </c>
      <c r="X44" s="22">
        <v>363300</v>
      </c>
      <c r="Y44" s="22">
        <v>-204262</v>
      </c>
      <c r="Z44" s="23">
        <v>-56.224057252958993</v>
      </c>
      <c r="AA44" s="20">
        <v>1450600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31018135</v>
      </c>
      <c r="D47" s="29">
        <f t="shared" ref="D47:Y47" si="1">SUM(D34:D46)</f>
        <v>0</v>
      </c>
      <c r="E47" s="30">
        <f t="shared" si="1"/>
        <v>30133300</v>
      </c>
      <c r="F47" s="31">
        <f t="shared" si="1"/>
        <v>30133300</v>
      </c>
      <c r="G47" s="31">
        <f t="shared" si="1"/>
        <v>1274890</v>
      </c>
      <c r="H47" s="31">
        <f t="shared" si="1"/>
        <v>1757361</v>
      </c>
      <c r="I47" s="31">
        <f t="shared" si="1"/>
        <v>3232749</v>
      </c>
      <c r="J47" s="31">
        <f t="shared" si="1"/>
        <v>6265000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6265000</v>
      </c>
      <c r="X47" s="31">
        <f t="shared" si="1"/>
        <v>7534200</v>
      </c>
      <c r="Y47" s="31">
        <f t="shared" si="1"/>
        <v>-1269200</v>
      </c>
      <c r="Z47" s="32">
        <f>+IF(X47&lt;&gt;0,+(Y47/X47)*100,0)</f>
        <v>-16.845849592524754</v>
      </c>
      <c r="AA47" s="29">
        <f>SUM(AA34:AA46)</f>
        <v>30133300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15278936</v>
      </c>
      <c r="D48" s="39">
        <f t="shared" si="2"/>
        <v>0</v>
      </c>
      <c r="E48" s="40">
        <f t="shared" si="2"/>
        <v>29216500</v>
      </c>
      <c r="F48" s="41">
        <f t="shared" si="2"/>
        <v>29216500</v>
      </c>
      <c r="G48" s="41">
        <f t="shared" si="2"/>
        <v>43461943</v>
      </c>
      <c r="H48" s="41">
        <f t="shared" si="2"/>
        <v>-2101881</v>
      </c>
      <c r="I48" s="41">
        <f t="shared" si="2"/>
        <v>-3495433</v>
      </c>
      <c r="J48" s="41">
        <f t="shared" si="2"/>
        <v>37864629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37864629</v>
      </c>
      <c r="X48" s="41">
        <f t="shared" si="2"/>
        <v>7302900</v>
      </c>
      <c r="Y48" s="41">
        <f t="shared" si="2"/>
        <v>30561729</v>
      </c>
      <c r="Z48" s="42">
        <f>+IF(X48&lt;&gt;0,+(Y48/X48)*100,0)</f>
        <v>418.4875734297334</v>
      </c>
      <c r="AA48" s="39">
        <f>+AA32-AA47</f>
        <v>29216500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15278936</v>
      </c>
      <c r="D51" s="48">
        <f t="shared" si="3"/>
        <v>0</v>
      </c>
      <c r="E51" s="49">
        <f t="shared" si="3"/>
        <v>29216500</v>
      </c>
      <c r="F51" s="50">
        <f t="shared" si="3"/>
        <v>29216500</v>
      </c>
      <c r="G51" s="50">
        <f t="shared" si="3"/>
        <v>43461943</v>
      </c>
      <c r="H51" s="50">
        <f t="shared" si="3"/>
        <v>-2101881</v>
      </c>
      <c r="I51" s="50">
        <f t="shared" si="3"/>
        <v>-3495433</v>
      </c>
      <c r="J51" s="50">
        <f t="shared" si="3"/>
        <v>37864629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37864629</v>
      </c>
      <c r="X51" s="50">
        <f t="shared" si="3"/>
        <v>7302900</v>
      </c>
      <c r="Y51" s="50">
        <f t="shared" si="3"/>
        <v>30561729</v>
      </c>
      <c r="Z51" s="51">
        <f>+IF(X51&lt;&gt;0,+(Y51/X51)*100,0)</f>
        <v>418.4875734297334</v>
      </c>
      <c r="AA51" s="48">
        <f>SUM(AA48:AA50)</f>
        <v>29216500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15278936</v>
      </c>
      <c r="D53" s="54">
        <f>+D51-D52</f>
        <v>0</v>
      </c>
      <c r="E53" s="55">
        <f t="shared" si="4"/>
        <v>29216500</v>
      </c>
      <c r="F53" s="56">
        <f t="shared" si="4"/>
        <v>29216500</v>
      </c>
      <c r="G53" s="56">
        <f t="shared" si="4"/>
        <v>43461943</v>
      </c>
      <c r="H53" s="56">
        <f t="shared" si="4"/>
        <v>-2101881</v>
      </c>
      <c r="I53" s="56">
        <f t="shared" si="4"/>
        <v>-3495433</v>
      </c>
      <c r="J53" s="56">
        <f t="shared" si="4"/>
        <v>37864629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37864629</v>
      </c>
      <c r="X53" s="56">
        <f t="shared" si="4"/>
        <v>7302900</v>
      </c>
      <c r="Y53" s="56">
        <f t="shared" si="4"/>
        <v>30561729</v>
      </c>
      <c r="Z53" s="57">
        <f>+IF(X53&lt;&gt;0,+(Y53/X53)*100,0)</f>
        <v>418.4875734297334</v>
      </c>
      <c r="AA53" s="54">
        <f>+AA51-AA52</f>
        <v>29216500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15278936</v>
      </c>
      <c r="D56" s="48">
        <f>SUM(D53:D55)</f>
        <v>0</v>
      </c>
      <c r="E56" s="49">
        <f t="shared" si="5"/>
        <v>29216500</v>
      </c>
      <c r="F56" s="50">
        <f t="shared" si="5"/>
        <v>29216500</v>
      </c>
      <c r="G56" s="50">
        <f t="shared" si="5"/>
        <v>43461943</v>
      </c>
      <c r="H56" s="50">
        <f t="shared" si="5"/>
        <v>-2101881</v>
      </c>
      <c r="I56" s="50">
        <f t="shared" si="5"/>
        <v>-3495433</v>
      </c>
      <c r="J56" s="50">
        <f t="shared" si="5"/>
        <v>37864629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37864629</v>
      </c>
      <c r="X56" s="50">
        <f t="shared" si="5"/>
        <v>7302900</v>
      </c>
      <c r="Y56" s="50">
        <f t="shared" si="5"/>
        <v>30561729</v>
      </c>
      <c r="Z56" s="51">
        <f>+IF(X56&lt;&gt;0,+(Y56/X56)*100,0)</f>
        <v>418.4875734297334</v>
      </c>
      <c r="AA56" s="48">
        <f>SUM(AA53:AA55)</f>
        <v>29216500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15278936</v>
      </c>
      <c r="D59" s="65">
        <f>SUM(D56:D58)</f>
        <v>0</v>
      </c>
      <c r="E59" s="66">
        <f t="shared" si="6"/>
        <v>29216500</v>
      </c>
      <c r="F59" s="67">
        <f t="shared" si="6"/>
        <v>29216500</v>
      </c>
      <c r="G59" s="67">
        <f t="shared" si="6"/>
        <v>43461943</v>
      </c>
      <c r="H59" s="67">
        <f t="shared" si="6"/>
        <v>-2101881</v>
      </c>
      <c r="I59" s="67">
        <f t="shared" si="6"/>
        <v>-3495433</v>
      </c>
      <c r="J59" s="67">
        <f t="shared" si="6"/>
        <v>37864629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37864629</v>
      </c>
      <c r="X59" s="67">
        <f t="shared" si="6"/>
        <v>7302900</v>
      </c>
      <c r="Y59" s="67">
        <f t="shared" si="6"/>
        <v>30561729</v>
      </c>
      <c r="Z59" s="68">
        <f>+IF(X59&lt;&gt;0,+(Y59/X59)*100,0)</f>
        <v>418.4875734297334</v>
      </c>
      <c r="AA59" s="65">
        <f>SUM(AA56:AA58)</f>
        <v>29216500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78405580</v>
      </c>
      <c r="D8" s="20"/>
      <c r="E8" s="21">
        <v>77663341</v>
      </c>
      <c r="F8" s="22">
        <v>77663341</v>
      </c>
      <c r="G8" s="22">
        <v>6143846</v>
      </c>
      <c r="H8" s="22">
        <v>6474396</v>
      </c>
      <c r="I8" s="22">
        <v>5849441</v>
      </c>
      <c r="J8" s="22">
        <v>18467683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18467683</v>
      </c>
      <c r="X8" s="22">
        <v>19415832</v>
      </c>
      <c r="Y8" s="22">
        <v>-948149</v>
      </c>
      <c r="Z8" s="23">
        <v>-4.8833807379462284</v>
      </c>
      <c r="AA8" s="20">
        <v>77663341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6634205</v>
      </c>
      <c r="D13" s="20"/>
      <c r="E13" s="21">
        <v>5031995</v>
      </c>
      <c r="F13" s="22">
        <v>5031995</v>
      </c>
      <c r="G13" s="22">
        <v>671112</v>
      </c>
      <c r="H13" s="22">
        <v>690931</v>
      </c>
      <c r="I13" s="22">
        <v>560369</v>
      </c>
      <c r="J13" s="22">
        <v>1922412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1922412</v>
      </c>
      <c r="X13" s="22">
        <v>1257996</v>
      </c>
      <c r="Y13" s="22">
        <v>664416</v>
      </c>
      <c r="Z13" s="23">
        <v>52.815430255740083</v>
      </c>
      <c r="AA13" s="20">
        <v>5031995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11344639</v>
      </c>
      <c r="F25" s="22">
        <v>11344639</v>
      </c>
      <c r="G25" s="22"/>
      <c r="H25" s="22"/>
      <c r="I25" s="22">
        <v>8508480</v>
      </c>
      <c r="J25" s="22">
        <v>8508480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8508480</v>
      </c>
      <c r="X25" s="22">
        <v>8508480</v>
      </c>
      <c r="Y25" s="22"/>
      <c r="Z25" s="23"/>
      <c r="AA25" s="20">
        <v>11344639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6030546</v>
      </c>
      <c r="F28" s="22">
        <v>6030546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1507635</v>
      </c>
      <c r="Y28" s="22">
        <v>-1507635</v>
      </c>
      <c r="Z28" s="23">
        <v>-100</v>
      </c>
      <c r="AA28" s="20">
        <v>6030546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725515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85765300</v>
      </c>
      <c r="D32" s="29">
        <f t="shared" ref="D32:Y32" si="0">SUM(D6:D31)</f>
        <v>0</v>
      </c>
      <c r="E32" s="30">
        <f t="shared" si="0"/>
        <v>100070521</v>
      </c>
      <c r="F32" s="31">
        <f t="shared" si="0"/>
        <v>100070521</v>
      </c>
      <c r="G32" s="31">
        <f t="shared" si="0"/>
        <v>6814958</v>
      </c>
      <c r="H32" s="31">
        <f t="shared" si="0"/>
        <v>7165327</v>
      </c>
      <c r="I32" s="31">
        <f t="shared" si="0"/>
        <v>14918290</v>
      </c>
      <c r="J32" s="31">
        <f t="shared" si="0"/>
        <v>28898575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28898575</v>
      </c>
      <c r="X32" s="31">
        <f t="shared" si="0"/>
        <v>30689943</v>
      </c>
      <c r="Y32" s="31">
        <f t="shared" si="0"/>
        <v>-1791368</v>
      </c>
      <c r="Z32" s="32">
        <f>+IF(X32&lt;&gt;0,+(Y32/X32)*100,0)</f>
        <v>-5.8369870546843314</v>
      </c>
      <c r="AA32" s="29">
        <f>SUM(AA6:AA31)</f>
        <v>100070521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13039664</v>
      </c>
      <c r="D34" s="20"/>
      <c r="E34" s="21">
        <v>18944590</v>
      </c>
      <c r="F34" s="22">
        <v>18944590</v>
      </c>
      <c r="G34" s="22">
        <v>135341</v>
      </c>
      <c r="H34" s="22">
        <v>129210</v>
      </c>
      <c r="I34" s="22">
        <v>119130</v>
      </c>
      <c r="J34" s="22">
        <v>383681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383681</v>
      </c>
      <c r="X34" s="22">
        <v>4736112</v>
      </c>
      <c r="Y34" s="22">
        <v>-4352431</v>
      </c>
      <c r="Z34" s="23">
        <v>-91.898819115764155</v>
      </c>
      <c r="AA34" s="20">
        <v>18944590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1008137</v>
      </c>
      <c r="D37" s="20"/>
      <c r="E37" s="21">
        <v>932800</v>
      </c>
      <c r="F37" s="22">
        <v>932800</v>
      </c>
      <c r="G37" s="22">
        <v>4453</v>
      </c>
      <c r="H37" s="22">
        <v>11142</v>
      </c>
      <c r="I37" s="22">
        <v>3667</v>
      </c>
      <c r="J37" s="22">
        <v>19262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19262</v>
      </c>
      <c r="X37" s="22">
        <v>233196</v>
      </c>
      <c r="Y37" s="22">
        <v>-213934</v>
      </c>
      <c r="Z37" s="23">
        <v>-91.739995540232258</v>
      </c>
      <c r="AA37" s="20">
        <v>932800</v>
      </c>
    </row>
    <row r="38" spans="1:27" x14ac:dyDescent="0.25">
      <c r="A38" s="19" t="s">
        <v>64</v>
      </c>
      <c r="B38" s="15" t="s">
        <v>32</v>
      </c>
      <c r="C38" s="20">
        <v>80687040</v>
      </c>
      <c r="D38" s="20"/>
      <c r="E38" s="21">
        <v>3285815</v>
      </c>
      <c r="F38" s="22">
        <v>3285815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821451</v>
      </c>
      <c r="Y38" s="22">
        <v>-821451</v>
      </c>
      <c r="Z38" s="23">
        <v>-100</v>
      </c>
      <c r="AA38" s="20">
        <v>3285815</v>
      </c>
    </row>
    <row r="39" spans="1:27" x14ac:dyDescent="0.25">
      <c r="A39" s="19" t="s">
        <v>65</v>
      </c>
      <c r="B39" s="15" t="s">
        <v>32</v>
      </c>
      <c r="C39" s="20">
        <v>5524665</v>
      </c>
      <c r="D39" s="20"/>
      <c r="E39" s="21">
        <v>5818210</v>
      </c>
      <c r="F39" s="22">
        <v>5818210</v>
      </c>
      <c r="G39" s="22">
        <v>460079</v>
      </c>
      <c r="H39" s="22">
        <v>460079</v>
      </c>
      <c r="I39" s="22">
        <v>460079</v>
      </c>
      <c r="J39" s="22">
        <v>1380237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1380237</v>
      </c>
      <c r="X39" s="22">
        <v>1454532</v>
      </c>
      <c r="Y39" s="22">
        <v>-74295</v>
      </c>
      <c r="Z39" s="23">
        <v>-5.1078284974136006</v>
      </c>
      <c r="AA39" s="20">
        <v>5818210</v>
      </c>
    </row>
    <row r="40" spans="1:27" x14ac:dyDescent="0.25">
      <c r="A40" s="19" t="s">
        <v>40</v>
      </c>
      <c r="B40" s="15" t="s">
        <v>32</v>
      </c>
      <c r="C40" s="20">
        <v>1071999</v>
      </c>
      <c r="D40" s="20"/>
      <c r="E40" s="21">
        <v>1879746</v>
      </c>
      <c r="F40" s="22">
        <v>1879746</v>
      </c>
      <c r="G40" s="22">
        <v>1650</v>
      </c>
      <c r="H40" s="22">
        <v>1871</v>
      </c>
      <c r="I40" s="22">
        <v>1636</v>
      </c>
      <c r="J40" s="22">
        <v>5157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5157</v>
      </c>
      <c r="X40" s="22">
        <v>469935</v>
      </c>
      <c r="Y40" s="22">
        <v>-464778</v>
      </c>
      <c r="Z40" s="23">
        <v>-98.902614191324332</v>
      </c>
      <c r="AA40" s="20">
        <v>1879746</v>
      </c>
    </row>
    <row r="41" spans="1:27" x14ac:dyDescent="0.25">
      <c r="A41" s="19" t="s">
        <v>66</v>
      </c>
      <c r="B41" s="15" t="s">
        <v>32</v>
      </c>
      <c r="C41" s="20">
        <v>2682217</v>
      </c>
      <c r="D41" s="20"/>
      <c r="E41" s="21">
        <v>3761200</v>
      </c>
      <c r="F41" s="22">
        <v>3761200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940272</v>
      </c>
      <c r="Y41" s="22">
        <v>-940272</v>
      </c>
      <c r="Z41" s="23">
        <v>-100</v>
      </c>
      <c r="AA41" s="20">
        <v>3761200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23542721</v>
      </c>
      <c r="D43" s="20"/>
      <c r="E43" s="21">
        <v>25000000</v>
      </c>
      <c r="F43" s="22">
        <v>25000000</v>
      </c>
      <c r="G43" s="22">
        <v>1786</v>
      </c>
      <c r="H43" s="22">
        <v>7913721</v>
      </c>
      <c r="I43" s="22">
        <v>20593</v>
      </c>
      <c r="J43" s="22">
        <v>7936100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7936100</v>
      </c>
      <c r="X43" s="22">
        <v>6249999</v>
      </c>
      <c r="Y43" s="22">
        <v>1686101</v>
      </c>
      <c r="Z43" s="23">
        <v>26.977620316419248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>
        <v>4590495</v>
      </c>
      <c r="D44" s="20"/>
      <c r="E44" s="21">
        <v>2630116</v>
      </c>
      <c r="F44" s="22">
        <v>2630116</v>
      </c>
      <c r="G44" s="22"/>
      <c r="H44" s="22">
        <v>22020</v>
      </c>
      <c r="I44" s="22">
        <v>212364</v>
      </c>
      <c r="J44" s="22">
        <v>234384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234384</v>
      </c>
      <c r="X44" s="22">
        <v>657513</v>
      </c>
      <c r="Y44" s="22">
        <v>-423129</v>
      </c>
      <c r="Z44" s="23">
        <v>-64.352948154637247</v>
      </c>
      <c r="AA44" s="20">
        <v>2630116</v>
      </c>
    </row>
    <row r="45" spans="1:27" x14ac:dyDescent="0.25">
      <c r="A45" s="19" t="s">
        <v>70</v>
      </c>
      <c r="B45" s="15" t="s">
        <v>32</v>
      </c>
      <c r="C45" s="20">
        <v>842057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132988995</v>
      </c>
      <c r="D47" s="29">
        <f t="shared" ref="D47:Y47" si="1">SUM(D34:D46)</f>
        <v>0</v>
      </c>
      <c r="E47" s="30">
        <f t="shared" si="1"/>
        <v>62252477</v>
      </c>
      <c r="F47" s="31">
        <f t="shared" si="1"/>
        <v>62252477</v>
      </c>
      <c r="G47" s="31">
        <f t="shared" si="1"/>
        <v>603309</v>
      </c>
      <c r="H47" s="31">
        <f t="shared" si="1"/>
        <v>8538043</v>
      </c>
      <c r="I47" s="31">
        <f t="shared" si="1"/>
        <v>817469</v>
      </c>
      <c r="J47" s="31">
        <f t="shared" si="1"/>
        <v>9958821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9958821</v>
      </c>
      <c r="X47" s="31">
        <f t="shared" si="1"/>
        <v>15563010</v>
      </c>
      <c r="Y47" s="31">
        <f t="shared" si="1"/>
        <v>-5604189</v>
      </c>
      <c r="Z47" s="32">
        <f>+IF(X47&lt;&gt;0,+(Y47/X47)*100,0)</f>
        <v>-36.009672936019442</v>
      </c>
      <c r="AA47" s="29">
        <f>SUM(AA34:AA46)</f>
        <v>62252477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-47223695</v>
      </c>
      <c r="D48" s="39">
        <f t="shared" si="2"/>
        <v>0</v>
      </c>
      <c r="E48" s="40">
        <f t="shared" si="2"/>
        <v>37818044</v>
      </c>
      <c r="F48" s="41">
        <f t="shared" si="2"/>
        <v>37818044</v>
      </c>
      <c r="G48" s="41">
        <f t="shared" si="2"/>
        <v>6211649</v>
      </c>
      <c r="H48" s="41">
        <f t="shared" si="2"/>
        <v>-1372716</v>
      </c>
      <c r="I48" s="41">
        <f t="shared" si="2"/>
        <v>14100821</v>
      </c>
      <c r="J48" s="41">
        <f t="shared" si="2"/>
        <v>18939754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18939754</v>
      </c>
      <c r="X48" s="41">
        <f t="shared" si="2"/>
        <v>15126933</v>
      </c>
      <c r="Y48" s="41">
        <f t="shared" si="2"/>
        <v>3812821</v>
      </c>
      <c r="Z48" s="42">
        <f>+IF(X48&lt;&gt;0,+(Y48/X48)*100,0)</f>
        <v>25.20551257812803</v>
      </c>
      <c r="AA48" s="39">
        <f>+AA32-AA47</f>
        <v>37818044</v>
      </c>
    </row>
    <row r="49" spans="1:27" x14ac:dyDescent="0.25">
      <c r="A49" s="43" t="s">
        <v>74</v>
      </c>
      <c r="B49" s="15" t="s">
        <v>32</v>
      </c>
      <c r="C49" s="20">
        <v>5600000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-41623695</v>
      </c>
      <c r="D51" s="48">
        <f t="shared" si="3"/>
        <v>0</v>
      </c>
      <c r="E51" s="49">
        <f t="shared" si="3"/>
        <v>37818044</v>
      </c>
      <c r="F51" s="50">
        <f t="shared" si="3"/>
        <v>37818044</v>
      </c>
      <c r="G51" s="50">
        <f t="shared" si="3"/>
        <v>6211649</v>
      </c>
      <c r="H51" s="50">
        <f t="shared" si="3"/>
        <v>-1372716</v>
      </c>
      <c r="I51" s="50">
        <f t="shared" si="3"/>
        <v>14100821</v>
      </c>
      <c r="J51" s="50">
        <f t="shared" si="3"/>
        <v>18939754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18939754</v>
      </c>
      <c r="X51" s="50">
        <f t="shared" si="3"/>
        <v>15126933</v>
      </c>
      <c r="Y51" s="50">
        <f t="shared" si="3"/>
        <v>3812821</v>
      </c>
      <c r="Z51" s="51">
        <f>+IF(X51&lt;&gt;0,+(Y51/X51)*100,0)</f>
        <v>25.20551257812803</v>
      </c>
      <c r="AA51" s="48">
        <f>SUM(AA48:AA50)</f>
        <v>37818044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-41623695</v>
      </c>
      <c r="D53" s="54">
        <f>+D51-D52</f>
        <v>0</v>
      </c>
      <c r="E53" s="55">
        <f t="shared" si="4"/>
        <v>37818044</v>
      </c>
      <c r="F53" s="56">
        <f t="shared" si="4"/>
        <v>37818044</v>
      </c>
      <c r="G53" s="56">
        <f t="shared" si="4"/>
        <v>6211649</v>
      </c>
      <c r="H53" s="56">
        <f t="shared" si="4"/>
        <v>-1372716</v>
      </c>
      <c r="I53" s="56">
        <f t="shared" si="4"/>
        <v>14100821</v>
      </c>
      <c r="J53" s="56">
        <f t="shared" si="4"/>
        <v>18939754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18939754</v>
      </c>
      <c r="X53" s="56">
        <f t="shared" si="4"/>
        <v>15126933</v>
      </c>
      <c r="Y53" s="56">
        <f t="shared" si="4"/>
        <v>3812821</v>
      </c>
      <c r="Z53" s="57">
        <f>+IF(X53&lt;&gt;0,+(Y53/X53)*100,0)</f>
        <v>25.20551257812803</v>
      </c>
      <c r="AA53" s="54">
        <f>+AA51-AA52</f>
        <v>37818044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-41623695</v>
      </c>
      <c r="D56" s="48">
        <f>SUM(D53:D55)</f>
        <v>0</v>
      </c>
      <c r="E56" s="49">
        <f t="shared" si="5"/>
        <v>37818044</v>
      </c>
      <c r="F56" s="50">
        <f t="shared" si="5"/>
        <v>37818044</v>
      </c>
      <c r="G56" s="50">
        <f t="shared" si="5"/>
        <v>6211649</v>
      </c>
      <c r="H56" s="50">
        <f t="shared" si="5"/>
        <v>-1372716</v>
      </c>
      <c r="I56" s="50">
        <f t="shared" si="5"/>
        <v>14100821</v>
      </c>
      <c r="J56" s="50">
        <f t="shared" si="5"/>
        <v>18939754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18939754</v>
      </c>
      <c r="X56" s="50">
        <f t="shared" si="5"/>
        <v>15126933</v>
      </c>
      <c r="Y56" s="50">
        <f t="shared" si="5"/>
        <v>3812821</v>
      </c>
      <c r="Z56" s="51">
        <f>+IF(X56&lt;&gt;0,+(Y56/X56)*100,0)</f>
        <v>25.20551257812803</v>
      </c>
      <c r="AA56" s="48">
        <f>SUM(AA53:AA55)</f>
        <v>37818044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-41623695</v>
      </c>
      <c r="D59" s="65">
        <f>SUM(D56:D58)</f>
        <v>0</v>
      </c>
      <c r="E59" s="66">
        <f t="shared" si="6"/>
        <v>37818044</v>
      </c>
      <c r="F59" s="67">
        <f t="shared" si="6"/>
        <v>37818044</v>
      </c>
      <c r="G59" s="67">
        <f t="shared" si="6"/>
        <v>6211649</v>
      </c>
      <c r="H59" s="67">
        <f t="shared" si="6"/>
        <v>-1372716</v>
      </c>
      <c r="I59" s="67">
        <f t="shared" si="6"/>
        <v>14100821</v>
      </c>
      <c r="J59" s="67">
        <f t="shared" si="6"/>
        <v>18939754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18939754</v>
      </c>
      <c r="X59" s="67">
        <f t="shared" si="6"/>
        <v>15126933</v>
      </c>
      <c r="Y59" s="67">
        <f t="shared" si="6"/>
        <v>3812821</v>
      </c>
      <c r="Z59" s="68">
        <f>+IF(X59&lt;&gt;0,+(Y59/X59)*100,0)</f>
        <v>25.20551257812803</v>
      </c>
      <c r="AA59" s="65">
        <f>SUM(AA56:AA58)</f>
        <v>37818044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29240123</v>
      </c>
      <c r="D8" s="20"/>
      <c r="E8" s="21">
        <v>30864387</v>
      </c>
      <c r="F8" s="22">
        <v>30864387</v>
      </c>
      <c r="G8" s="22">
        <v>11275593</v>
      </c>
      <c r="H8" s="22">
        <v>1512870</v>
      </c>
      <c r="I8" s="22">
        <v>1481549</v>
      </c>
      <c r="J8" s="22">
        <v>14270012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14270012</v>
      </c>
      <c r="X8" s="22">
        <v>14206794</v>
      </c>
      <c r="Y8" s="22">
        <v>63218</v>
      </c>
      <c r="Z8" s="23">
        <v>0.44498428005642937</v>
      </c>
      <c r="AA8" s="20">
        <v>30864387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29025</v>
      </c>
      <c r="D10" s="20"/>
      <c r="E10" s="21">
        <v>29980</v>
      </c>
      <c r="F10" s="22">
        <v>29980</v>
      </c>
      <c r="G10" s="22">
        <v>24950</v>
      </c>
      <c r="H10" s="22">
        <v>624</v>
      </c>
      <c r="I10" s="22">
        <v>1247</v>
      </c>
      <c r="J10" s="22">
        <v>26821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26821</v>
      </c>
      <c r="X10" s="22">
        <v>23101</v>
      </c>
      <c r="Y10" s="22">
        <v>3720</v>
      </c>
      <c r="Z10" s="23">
        <v>16.103198995714472</v>
      </c>
      <c r="AA10" s="20">
        <v>29980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5426696</v>
      </c>
      <c r="D13" s="20"/>
      <c r="E13" s="21">
        <v>3962120</v>
      </c>
      <c r="F13" s="22">
        <v>3962120</v>
      </c>
      <c r="G13" s="22">
        <v>477585</v>
      </c>
      <c r="H13" s="22">
        <v>481508</v>
      </c>
      <c r="I13" s="22">
        <v>486209</v>
      </c>
      <c r="J13" s="22">
        <v>1445302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1445302</v>
      </c>
      <c r="X13" s="22">
        <v>1463417</v>
      </c>
      <c r="Y13" s="22">
        <v>-18115</v>
      </c>
      <c r="Z13" s="23">
        <v>-1.2378563321322631</v>
      </c>
      <c r="AA13" s="20">
        <v>3962120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1026050</v>
      </c>
      <c r="D19" s="20"/>
      <c r="E19" s="21"/>
      <c r="F19" s="22"/>
      <c r="G19" s="22">
        <v>161581</v>
      </c>
      <c r="H19" s="22"/>
      <c r="I19" s="22"/>
      <c r="J19" s="22">
        <v>161581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161581</v>
      </c>
      <c r="X19" s="22"/>
      <c r="Y19" s="22">
        <v>161581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21867871</v>
      </c>
      <c r="D25" s="20"/>
      <c r="E25" s="21">
        <v>21179160</v>
      </c>
      <c r="F25" s="22">
        <v>21179160</v>
      </c>
      <c r="G25" s="22">
        <v>8824737</v>
      </c>
      <c r="H25" s="22"/>
      <c r="I25" s="22"/>
      <c r="J25" s="22">
        <v>8824737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8824737</v>
      </c>
      <c r="X25" s="22">
        <v>8451974</v>
      </c>
      <c r="Y25" s="22">
        <v>372763</v>
      </c>
      <c r="Z25" s="23">
        <v>4.4103661464173927</v>
      </c>
      <c r="AA25" s="20">
        <v>21179160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29000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57618765</v>
      </c>
      <c r="D32" s="29">
        <f t="shared" ref="D32:Y32" si="0">SUM(D6:D31)</f>
        <v>0</v>
      </c>
      <c r="E32" s="30">
        <f t="shared" si="0"/>
        <v>56035647</v>
      </c>
      <c r="F32" s="31">
        <f t="shared" si="0"/>
        <v>56035647</v>
      </c>
      <c r="G32" s="31">
        <f t="shared" si="0"/>
        <v>20764446</v>
      </c>
      <c r="H32" s="31">
        <f t="shared" si="0"/>
        <v>1995002</v>
      </c>
      <c r="I32" s="31">
        <f t="shared" si="0"/>
        <v>1969005</v>
      </c>
      <c r="J32" s="31">
        <f t="shared" si="0"/>
        <v>24728453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24728453</v>
      </c>
      <c r="X32" s="31">
        <f t="shared" si="0"/>
        <v>24145286</v>
      </c>
      <c r="Y32" s="31">
        <f t="shared" si="0"/>
        <v>583167</v>
      </c>
      <c r="Z32" s="32">
        <f>+IF(X32&lt;&gt;0,+(Y32/X32)*100,0)</f>
        <v>2.4152416335014628</v>
      </c>
      <c r="AA32" s="29">
        <f>SUM(AA6:AA31)</f>
        <v>56035647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20500922</v>
      </c>
      <c r="D34" s="20"/>
      <c r="E34" s="21">
        <v>21028996</v>
      </c>
      <c r="F34" s="22">
        <v>21028996</v>
      </c>
      <c r="G34" s="22">
        <v>1722398</v>
      </c>
      <c r="H34" s="22">
        <v>1710526</v>
      </c>
      <c r="I34" s="22">
        <v>1849862</v>
      </c>
      <c r="J34" s="22">
        <v>5282786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5282786</v>
      </c>
      <c r="X34" s="22">
        <v>6253176</v>
      </c>
      <c r="Y34" s="22">
        <v>-970390</v>
      </c>
      <c r="Z34" s="23">
        <v>-15.518354193133218</v>
      </c>
      <c r="AA34" s="20">
        <v>21028996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15543335</v>
      </c>
      <c r="D37" s="20"/>
      <c r="E37" s="21">
        <v>22393812</v>
      </c>
      <c r="F37" s="22">
        <v>22393812</v>
      </c>
      <c r="G37" s="22"/>
      <c r="H37" s="22">
        <v>2531476</v>
      </c>
      <c r="I37" s="22">
        <v>2372947</v>
      </c>
      <c r="J37" s="22">
        <v>4904423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4904423</v>
      </c>
      <c r="X37" s="22">
        <v>4605991</v>
      </c>
      <c r="Y37" s="22">
        <v>298432</v>
      </c>
      <c r="Z37" s="23">
        <v>6.4792137023281198</v>
      </c>
      <c r="AA37" s="20">
        <v>22393812</v>
      </c>
    </row>
    <row r="38" spans="1:27" x14ac:dyDescent="0.25">
      <c r="A38" s="19" t="s">
        <v>64</v>
      </c>
      <c r="B38" s="15" t="s">
        <v>32</v>
      </c>
      <c r="C38" s="20">
        <v>2931091</v>
      </c>
      <c r="D38" s="20"/>
      <c r="E38" s="21">
        <v>3086439</v>
      </c>
      <c r="F38" s="22">
        <v>3086439</v>
      </c>
      <c r="G38" s="22">
        <v>29311</v>
      </c>
      <c r="H38" s="22">
        <v>459204</v>
      </c>
      <c r="I38" s="22">
        <v>244258</v>
      </c>
      <c r="J38" s="22">
        <v>732773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732773</v>
      </c>
      <c r="X38" s="22">
        <v>732773</v>
      </c>
      <c r="Y38" s="22"/>
      <c r="Z38" s="23"/>
      <c r="AA38" s="20">
        <v>3086439</v>
      </c>
    </row>
    <row r="39" spans="1:27" x14ac:dyDescent="0.25">
      <c r="A39" s="19" t="s">
        <v>65</v>
      </c>
      <c r="B39" s="15" t="s">
        <v>32</v>
      </c>
      <c r="C39" s="20">
        <v>5928566</v>
      </c>
      <c r="D39" s="20"/>
      <c r="E39" s="21">
        <v>7118986</v>
      </c>
      <c r="F39" s="22">
        <v>7118986</v>
      </c>
      <c r="G39" s="22">
        <v>593251</v>
      </c>
      <c r="H39" s="22">
        <v>593251</v>
      </c>
      <c r="I39" s="22">
        <v>593251</v>
      </c>
      <c r="J39" s="22">
        <v>1779753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1779753</v>
      </c>
      <c r="X39" s="22">
        <v>1779753</v>
      </c>
      <c r="Y39" s="22"/>
      <c r="Z39" s="23"/>
      <c r="AA39" s="20">
        <v>7118986</v>
      </c>
    </row>
    <row r="40" spans="1:27" x14ac:dyDescent="0.25">
      <c r="A40" s="19" t="s">
        <v>40</v>
      </c>
      <c r="B40" s="15" t="s">
        <v>32</v>
      </c>
      <c r="C40" s="20">
        <v>7790918</v>
      </c>
      <c r="D40" s="20"/>
      <c r="E40" s="21">
        <v>7693092</v>
      </c>
      <c r="F40" s="22">
        <v>7693092</v>
      </c>
      <c r="G40" s="22">
        <v>46946</v>
      </c>
      <c r="H40" s="22">
        <v>191680</v>
      </c>
      <c r="I40" s="22">
        <v>195518</v>
      </c>
      <c r="J40" s="22">
        <v>434144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434144</v>
      </c>
      <c r="X40" s="22">
        <v>444645</v>
      </c>
      <c r="Y40" s="22">
        <v>-10501</v>
      </c>
      <c r="Z40" s="23">
        <v>-2.3616593012403153</v>
      </c>
      <c r="AA40" s="20">
        <v>7693092</v>
      </c>
    </row>
    <row r="41" spans="1:27" x14ac:dyDescent="0.25">
      <c r="A41" s="19" t="s">
        <v>66</v>
      </c>
      <c r="B41" s="15" t="s">
        <v>32</v>
      </c>
      <c r="C41" s="20">
        <v>20088523</v>
      </c>
      <c r="D41" s="20"/>
      <c r="E41" s="21">
        <v>24970033</v>
      </c>
      <c r="F41" s="22">
        <v>24970033</v>
      </c>
      <c r="G41" s="22"/>
      <c r="H41" s="22">
        <v>2014505</v>
      </c>
      <c r="I41" s="22">
        <v>3172625</v>
      </c>
      <c r="J41" s="22">
        <v>5187130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5187130</v>
      </c>
      <c r="X41" s="22">
        <v>3260927</v>
      </c>
      <c r="Y41" s="22">
        <v>1926203</v>
      </c>
      <c r="Z41" s="23">
        <v>59.06918492808947</v>
      </c>
      <c r="AA41" s="20">
        <v>24970033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154322</v>
      </c>
      <c r="F43" s="22">
        <v>154322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38580</v>
      </c>
      <c r="Y43" s="22">
        <v>-38580</v>
      </c>
      <c r="Z43" s="23">
        <v>-100</v>
      </c>
      <c r="AA43" s="20">
        <v>154322</v>
      </c>
    </row>
    <row r="44" spans="1:27" x14ac:dyDescent="0.25">
      <c r="A44" s="19" t="s">
        <v>69</v>
      </c>
      <c r="B44" s="15" t="s">
        <v>32</v>
      </c>
      <c r="C44" s="20">
        <v>2601732</v>
      </c>
      <c r="D44" s="20"/>
      <c r="E44" s="21">
        <v>3229684</v>
      </c>
      <c r="F44" s="22">
        <v>3229684</v>
      </c>
      <c r="G44" s="22">
        <v>750</v>
      </c>
      <c r="H44" s="22">
        <v>492310</v>
      </c>
      <c r="I44" s="22">
        <v>195020</v>
      </c>
      <c r="J44" s="22">
        <v>688080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688080</v>
      </c>
      <c r="X44" s="22">
        <v>447921</v>
      </c>
      <c r="Y44" s="22">
        <v>240159</v>
      </c>
      <c r="Z44" s="23">
        <v>53.61637431600662</v>
      </c>
      <c r="AA44" s="20">
        <v>3229684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75385087</v>
      </c>
      <c r="D47" s="29">
        <f t="shared" ref="D47:Y47" si="1">SUM(D34:D46)</f>
        <v>0</v>
      </c>
      <c r="E47" s="30">
        <f t="shared" si="1"/>
        <v>89675364</v>
      </c>
      <c r="F47" s="31">
        <f t="shared" si="1"/>
        <v>89675364</v>
      </c>
      <c r="G47" s="31">
        <f t="shared" si="1"/>
        <v>2392656</v>
      </c>
      <c r="H47" s="31">
        <f t="shared" si="1"/>
        <v>7992952</v>
      </c>
      <c r="I47" s="31">
        <f t="shared" si="1"/>
        <v>8623481</v>
      </c>
      <c r="J47" s="31">
        <f t="shared" si="1"/>
        <v>19009089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19009089</v>
      </c>
      <c r="X47" s="31">
        <f t="shared" si="1"/>
        <v>17563766</v>
      </c>
      <c r="Y47" s="31">
        <f t="shared" si="1"/>
        <v>1445323</v>
      </c>
      <c r="Z47" s="32">
        <f>+IF(X47&lt;&gt;0,+(Y47/X47)*100,0)</f>
        <v>8.2290039619065745</v>
      </c>
      <c r="AA47" s="29">
        <f>SUM(AA34:AA46)</f>
        <v>89675364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-17766322</v>
      </c>
      <c r="D48" s="39">
        <f t="shared" si="2"/>
        <v>0</v>
      </c>
      <c r="E48" s="40">
        <f t="shared" si="2"/>
        <v>-33639717</v>
      </c>
      <c r="F48" s="41">
        <f t="shared" si="2"/>
        <v>-33639717</v>
      </c>
      <c r="G48" s="41">
        <f t="shared" si="2"/>
        <v>18371790</v>
      </c>
      <c r="H48" s="41">
        <f t="shared" si="2"/>
        <v>-5997950</v>
      </c>
      <c r="I48" s="41">
        <f t="shared" si="2"/>
        <v>-6654476</v>
      </c>
      <c r="J48" s="41">
        <f t="shared" si="2"/>
        <v>5719364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5719364</v>
      </c>
      <c r="X48" s="41">
        <f t="shared" si="2"/>
        <v>6581520</v>
      </c>
      <c r="Y48" s="41">
        <f t="shared" si="2"/>
        <v>-862156</v>
      </c>
      <c r="Z48" s="42">
        <f>+IF(X48&lt;&gt;0,+(Y48/X48)*100,0)</f>
        <v>-13.099648713367124</v>
      </c>
      <c r="AA48" s="39">
        <f>+AA32-AA47</f>
        <v>-33639717</v>
      </c>
    </row>
    <row r="49" spans="1:27" x14ac:dyDescent="0.25">
      <c r="A49" s="43" t="s">
        <v>74</v>
      </c>
      <c r="B49" s="15" t="s">
        <v>32</v>
      </c>
      <c r="C49" s="20">
        <v>23142431</v>
      </c>
      <c r="D49" s="20"/>
      <c r="E49" s="21">
        <v>24136609</v>
      </c>
      <c r="F49" s="22">
        <v>24136609</v>
      </c>
      <c r="G49" s="22"/>
      <c r="H49" s="22">
        <v>3071010</v>
      </c>
      <c r="I49" s="22">
        <v>1235872</v>
      </c>
      <c r="J49" s="22">
        <v>4306882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4306882</v>
      </c>
      <c r="X49" s="22">
        <v>3541672</v>
      </c>
      <c r="Y49" s="22">
        <v>765210</v>
      </c>
      <c r="Z49" s="23">
        <v>21.605896875825881</v>
      </c>
      <c r="AA49" s="20">
        <v>24136609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5376109</v>
      </c>
      <c r="D51" s="48">
        <f t="shared" si="3"/>
        <v>0</v>
      </c>
      <c r="E51" s="49">
        <f t="shared" si="3"/>
        <v>-9503108</v>
      </c>
      <c r="F51" s="50">
        <f t="shared" si="3"/>
        <v>-9503108</v>
      </c>
      <c r="G51" s="50">
        <f t="shared" si="3"/>
        <v>18371790</v>
      </c>
      <c r="H51" s="50">
        <f t="shared" si="3"/>
        <v>-2926940</v>
      </c>
      <c r="I51" s="50">
        <f t="shared" si="3"/>
        <v>-5418604</v>
      </c>
      <c r="J51" s="50">
        <f t="shared" si="3"/>
        <v>10026246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10026246</v>
      </c>
      <c r="X51" s="50">
        <f t="shared" si="3"/>
        <v>10123192</v>
      </c>
      <c r="Y51" s="50">
        <f t="shared" si="3"/>
        <v>-96946</v>
      </c>
      <c r="Z51" s="51">
        <f>+IF(X51&lt;&gt;0,+(Y51/X51)*100,0)</f>
        <v>-0.95766236578344066</v>
      </c>
      <c r="AA51" s="48">
        <f>SUM(AA48:AA50)</f>
        <v>-9503108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5376109</v>
      </c>
      <c r="D53" s="54">
        <f>+D51-D52</f>
        <v>0</v>
      </c>
      <c r="E53" s="55">
        <f t="shared" si="4"/>
        <v>-9503108</v>
      </c>
      <c r="F53" s="56">
        <f t="shared" si="4"/>
        <v>-9503108</v>
      </c>
      <c r="G53" s="56">
        <f t="shared" si="4"/>
        <v>18371790</v>
      </c>
      <c r="H53" s="56">
        <f t="shared" si="4"/>
        <v>-2926940</v>
      </c>
      <c r="I53" s="56">
        <f t="shared" si="4"/>
        <v>-5418604</v>
      </c>
      <c r="J53" s="56">
        <f t="shared" si="4"/>
        <v>10026246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10026246</v>
      </c>
      <c r="X53" s="56">
        <f t="shared" si="4"/>
        <v>10123192</v>
      </c>
      <c r="Y53" s="56">
        <f t="shared" si="4"/>
        <v>-96946</v>
      </c>
      <c r="Z53" s="57">
        <f>+IF(X53&lt;&gt;0,+(Y53/X53)*100,0)</f>
        <v>-0.95766236578344066</v>
      </c>
      <c r="AA53" s="54">
        <f>+AA51-AA52</f>
        <v>-9503108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5376109</v>
      </c>
      <c r="D56" s="48">
        <f>SUM(D53:D55)</f>
        <v>0</v>
      </c>
      <c r="E56" s="49">
        <f t="shared" si="5"/>
        <v>-9503108</v>
      </c>
      <c r="F56" s="50">
        <f t="shared" si="5"/>
        <v>-9503108</v>
      </c>
      <c r="G56" s="50">
        <f t="shared" si="5"/>
        <v>18371790</v>
      </c>
      <c r="H56" s="50">
        <f t="shared" si="5"/>
        <v>-2926940</v>
      </c>
      <c r="I56" s="50">
        <f t="shared" si="5"/>
        <v>-5418604</v>
      </c>
      <c r="J56" s="50">
        <f t="shared" si="5"/>
        <v>10026246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10026246</v>
      </c>
      <c r="X56" s="50">
        <f t="shared" si="5"/>
        <v>10123192</v>
      </c>
      <c r="Y56" s="50">
        <f t="shared" si="5"/>
        <v>-96946</v>
      </c>
      <c r="Z56" s="51">
        <f>+IF(X56&lt;&gt;0,+(Y56/X56)*100,0)</f>
        <v>-0.95766236578344066</v>
      </c>
      <c r="AA56" s="48">
        <f>SUM(AA53:AA55)</f>
        <v>-9503108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5376109</v>
      </c>
      <c r="D59" s="65">
        <f>SUM(D56:D58)</f>
        <v>0</v>
      </c>
      <c r="E59" s="66">
        <f t="shared" si="6"/>
        <v>-9503108</v>
      </c>
      <c r="F59" s="67">
        <f t="shared" si="6"/>
        <v>-9503108</v>
      </c>
      <c r="G59" s="67">
        <f t="shared" si="6"/>
        <v>18371790</v>
      </c>
      <c r="H59" s="67">
        <f t="shared" si="6"/>
        <v>-2926940</v>
      </c>
      <c r="I59" s="67">
        <f t="shared" si="6"/>
        <v>-5418604</v>
      </c>
      <c r="J59" s="67">
        <f t="shared" si="6"/>
        <v>10026246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10026246</v>
      </c>
      <c r="X59" s="67">
        <f t="shared" si="6"/>
        <v>10123192</v>
      </c>
      <c r="Y59" s="67">
        <f t="shared" si="6"/>
        <v>-96946</v>
      </c>
      <c r="Z59" s="68">
        <f>+IF(X59&lt;&gt;0,+(Y59/X59)*100,0)</f>
        <v>-0.95766236578344066</v>
      </c>
      <c r="AA59" s="65">
        <f>SUM(AA56:AA58)</f>
        <v>-9503108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2211066</v>
      </c>
      <c r="D8" s="20"/>
      <c r="E8" s="21">
        <v>2200225</v>
      </c>
      <c r="F8" s="22">
        <v>2200225</v>
      </c>
      <c r="G8" s="22">
        <v>251345</v>
      </c>
      <c r="H8" s="22">
        <v>239102</v>
      </c>
      <c r="I8" s="22">
        <v>262150</v>
      </c>
      <c r="J8" s="22">
        <v>752597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752597</v>
      </c>
      <c r="X8" s="22">
        <v>550056</v>
      </c>
      <c r="Y8" s="22">
        <v>202541</v>
      </c>
      <c r="Z8" s="23">
        <v>36.821887226027897</v>
      </c>
      <c r="AA8" s="20">
        <v>2200225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540077</v>
      </c>
      <c r="D25" s="20"/>
      <c r="E25" s="21">
        <v>1437287</v>
      </c>
      <c r="F25" s="22">
        <v>1437287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359322</v>
      </c>
      <c r="Y25" s="22">
        <v>-359322</v>
      </c>
      <c r="Z25" s="23">
        <v>-100</v>
      </c>
      <c r="AA25" s="20">
        <v>1437287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2751143</v>
      </c>
      <c r="D32" s="29">
        <f t="shared" ref="D32:Y32" si="0">SUM(D6:D31)</f>
        <v>0</v>
      </c>
      <c r="E32" s="30">
        <f t="shared" si="0"/>
        <v>3637512</v>
      </c>
      <c r="F32" s="31">
        <f t="shared" si="0"/>
        <v>3637512</v>
      </c>
      <c r="G32" s="31">
        <f t="shared" si="0"/>
        <v>251345</v>
      </c>
      <c r="H32" s="31">
        <f t="shared" si="0"/>
        <v>239102</v>
      </c>
      <c r="I32" s="31">
        <f t="shared" si="0"/>
        <v>262150</v>
      </c>
      <c r="J32" s="31">
        <f t="shared" si="0"/>
        <v>752597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752597</v>
      </c>
      <c r="X32" s="31">
        <f t="shared" si="0"/>
        <v>909378</v>
      </c>
      <c r="Y32" s="31">
        <f t="shared" si="0"/>
        <v>-156781</v>
      </c>
      <c r="Z32" s="32">
        <f>+IF(X32&lt;&gt;0,+(Y32/X32)*100,0)</f>
        <v>-17.240465461007414</v>
      </c>
      <c r="AA32" s="29">
        <f>SUM(AA6:AA31)</f>
        <v>3637512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1020733</v>
      </c>
      <c r="D34" s="20"/>
      <c r="E34" s="21">
        <v>1191528</v>
      </c>
      <c r="F34" s="22">
        <v>1191528</v>
      </c>
      <c r="G34" s="22">
        <v>80700</v>
      </c>
      <c r="H34" s="22">
        <v>84445</v>
      </c>
      <c r="I34" s="22">
        <v>86286</v>
      </c>
      <c r="J34" s="22">
        <v>251431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251431</v>
      </c>
      <c r="X34" s="22">
        <v>297882</v>
      </c>
      <c r="Y34" s="22">
        <v>-46451</v>
      </c>
      <c r="Z34" s="23">
        <v>-15.593758602399607</v>
      </c>
      <c r="AA34" s="20">
        <v>1191528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78075</v>
      </c>
      <c r="D37" s="20"/>
      <c r="E37" s="21">
        <v>205272</v>
      </c>
      <c r="F37" s="22">
        <v>205272</v>
      </c>
      <c r="G37" s="22"/>
      <c r="H37" s="22">
        <v>11865</v>
      </c>
      <c r="I37" s="22">
        <v>8562</v>
      </c>
      <c r="J37" s="22">
        <v>20427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20427</v>
      </c>
      <c r="X37" s="22">
        <v>51318</v>
      </c>
      <c r="Y37" s="22">
        <v>-30891</v>
      </c>
      <c r="Z37" s="23">
        <v>-60.195253127557578</v>
      </c>
      <c r="AA37" s="20">
        <v>205272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1977137</v>
      </c>
      <c r="D39" s="20"/>
      <c r="E39" s="21">
        <v>1164708</v>
      </c>
      <c r="F39" s="22">
        <v>1164708</v>
      </c>
      <c r="G39" s="22">
        <v>92174</v>
      </c>
      <c r="H39" s="22">
        <v>101944</v>
      </c>
      <c r="I39" s="22">
        <v>97059</v>
      </c>
      <c r="J39" s="22">
        <v>291177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291177</v>
      </c>
      <c r="X39" s="22">
        <v>291177</v>
      </c>
      <c r="Y39" s="22"/>
      <c r="Z39" s="23"/>
      <c r="AA39" s="20">
        <v>1164708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-151983</v>
      </c>
      <c r="D41" s="20"/>
      <c r="E41" s="21">
        <v>224904</v>
      </c>
      <c r="F41" s="22">
        <v>224904</v>
      </c>
      <c r="G41" s="22"/>
      <c r="H41" s="22">
        <v>825</v>
      </c>
      <c r="I41" s="22">
        <v>5647</v>
      </c>
      <c r="J41" s="22">
        <v>6472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6472</v>
      </c>
      <c r="X41" s="22">
        <v>56226</v>
      </c>
      <c r="Y41" s="22">
        <v>-49754</v>
      </c>
      <c r="Z41" s="23">
        <v>-88.489310994913382</v>
      </c>
      <c r="AA41" s="20">
        <v>224904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388739</v>
      </c>
      <c r="D43" s="20"/>
      <c r="E43" s="21">
        <v>449664</v>
      </c>
      <c r="F43" s="22">
        <v>449664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112416</v>
      </c>
      <c r="Y43" s="22">
        <v>-112416</v>
      </c>
      <c r="Z43" s="23">
        <v>-100</v>
      </c>
      <c r="AA43" s="20">
        <v>449664</v>
      </c>
    </row>
    <row r="44" spans="1:27" x14ac:dyDescent="0.25">
      <c r="A44" s="19" t="s">
        <v>69</v>
      </c>
      <c r="B44" s="15" t="s">
        <v>32</v>
      </c>
      <c r="C44" s="20">
        <v>92807</v>
      </c>
      <c r="D44" s="20"/>
      <c r="E44" s="21">
        <v>141744</v>
      </c>
      <c r="F44" s="22">
        <v>141744</v>
      </c>
      <c r="G44" s="22">
        <v>878</v>
      </c>
      <c r="H44" s="22">
        <v>11806</v>
      </c>
      <c r="I44" s="22">
        <v>9443</v>
      </c>
      <c r="J44" s="22">
        <v>22127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22127</v>
      </c>
      <c r="X44" s="22">
        <v>35436</v>
      </c>
      <c r="Y44" s="22">
        <v>-13309</v>
      </c>
      <c r="Z44" s="23">
        <v>-37.55785077322497</v>
      </c>
      <c r="AA44" s="20">
        <v>141744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3405508</v>
      </c>
      <c r="D47" s="29">
        <f t="shared" ref="D47:Y47" si="1">SUM(D34:D46)</f>
        <v>0</v>
      </c>
      <c r="E47" s="30">
        <f t="shared" si="1"/>
        <v>3377820</v>
      </c>
      <c r="F47" s="31">
        <f t="shared" si="1"/>
        <v>3377820</v>
      </c>
      <c r="G47" s="31">
        <f t="shared" si="1"/>
        <v>173752</v>
      </c>
      <c r="H47" s="31">
        <f t="shared" si="1"/>
        <v>210885</v>
      </c>
      <c r="I47" s="31">
        <f t="shared" si="1"/>
        <v>206997</v>
      </c>
      <c r="J47" s="31">
        <f t="shared" si="1"/>
        <v>591634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591634</v>
      </c>
      <c r="X47" s="31">
        <f t="shared" si="1"/>
        <v>844455</v>
      </c>
      <c r="Y47" s="31">
        <f t="shared" si="1"/>
        <v>-252821</v>
      </c>
      <c r="Z47" s="32">
        <f>+IF(X47&lt;&gt;0,+(Y47/X47)*100,0)</f>
        <v>-29.93895471043454</v>
      </c>
      <c r="AA47" s="29">
        <f>SUM(AA34:AA46)</f>
        <v>3377820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-654365</v>
      </c>
      <c r="D48" s="39">
        <f t="shared" si="2"/>
        <v>0</v>
      </c>
      <c r="E48" s="40">
        <f t="shared" si="2"/>
        <v>259692</v>
      </c>
      <c r="F48" s="41">
        <f t="shared" si="2"/>
        <v>259692</v>
      </c>
      <c r="G48" s="41">
        <f t="shared" si="2"/>
        <v>77593</v>
      </c>
      <c r="H48" s="41">
        <f t="shared" si="2"/>
        <v>28217</v>
      </c>
      <c r="I48" s="41">
        <f t="shared" si="2"/>
        <v>55153</v>
      </c>
      <c r="J48" s="41">
        <f t="shared" si="2"/>
        <v>160963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160963</v>
      </c>
      <c r="X48" s="41">
        <f t="shared" si="2"/>
        <v>64923</v>
      </c>
      <c r="Y48" s="41">
        <f t="shared" si="2"/>
        <v>96040</v>
      </c>
      <c r="Z48" s="42">
        <f>+IF(X48&lt;&gt;0,+(Y48/X48)*100,0)</f>
        <v>147.92908522403462</v>
      </c>
      <c r="AA48" s="39">
        <f>+AA32-AA47</f>
        <v>259692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-654365</v>
      </c>
      <c r="D51" s="48">
        <f t="shared" si="3"/>
        <v>0</v>
      </c>
      <c r="E51" s="49">
        <f t="shared" si="3"/>
        <v>259692</v>
      </c>
      <c r="F51" s="50">
        <f t="shared" si="3"/>
        <v>259692</v>
      </c>
      <c r="G51" s="50">
        <f t="shared" si="3"/>
        <v>77593</v>
      </c>
      <c r="H51" s="50">
        <f t="shared" si="3"/>
        <v>28217</v>
      </c>
      <c r="I51" s="50">
        <f t="shared" si="3"/>
        <v>55153</v>
      </c>
      <c r="J51" s="50">
        <f t="shared" si="3"/>
        <v>160963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160963</v>
      </c>
      <c r="X51" s="50">
        <f t="shared" si="3"/>
        <v>64923</v>
      </c>
      <c r="Y51" s="50">
        <f t="shared" si="3"/>
        <v>96040</v>
      </c>
      <c r="Z51" s="51">
        <f>+IF(X51&lt;&gt;0,+(Y51/X51)*100,0)</f>
        <v>147.92908522403462</v>
      </c>
      <c r="AA51" s="48">
        <f>SUM(AA48:AA50)</f>
        <v>259692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-654365</v>
      </c>
      <c r="D53" s="54">
        <f>+D51-D52</f>
        <v>0</v>
      </c>
      <c r="E53" s="55">
        <f t="shared" si="4"/>
        <v>259692</v>
      </c>
      <c r="F53" s="56">
        <f t="shared" si="4"/>
        <v>259692</v>
      </c>
      <c r="G53" s="56">
        <f t="shared" si="4"/>
        <v>77593</v>
      </c>
      <c r="H53" s="56">
        <f t="shared" si="4"/>
        <v>28217</v>
      </c>
      <c r="I53" s="56">
        <f t="shared" si="4"/>
        <v>55153</v>
      </c>
      <c r="J53" s="56">
        <f t="shared" si="4"/>
        <v>160963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160963</v>
      </c>
      <c r="X53" s="56">
        <f t="shared" si="4"/>
        <v>64923</v>
      </c>
      <c r="Y53" s="56">
        <f t="shared" si="4"/>
        <v>96040</v>
      </c>
      <c r="Z53" s="57">
        <f>+IF(X53&lt;&gt;0,+(Y53/X53)*100,0)</f>
        <v>147.92908522403462</v>
      </c>
      <c r="AA53" s="54">
        <f>+AA51-AA52</f>
        <v>259692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-654365</v>
      </c>
      <c r="D56" s="48">
        <f>SUM(D53:D55)</f>
        <v>0</v>
      </c>
      <c r="E56" s="49">
        <f t="shared" si="5"/>
        <v>259692</v>
      </c>
      <c r="F56" s="50">
        <f t="shared" si="5"/>
        <v>259692</v>
      </c>
      <c r="G56" s="50">
        <f t="shared" si="5"/>
        <v>77593</v>
      </c>
      <c r="H56" s="50">
        <f t="shared" si="5"/>
        <v>28217</v>
      </c>
      <c r="I56" s="50">
        <f t="shared" si="5"/>
        <v>55153</v>
      </c>
      <c r="J56" s="50">
        <f t="shared" si="5"/>
        <v>160963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160963</v>
      </c>
      <c r="X56" s="50">
        <f t="shared" si="5"/>
        <v>64923</v>
      </c>
      <c r="Y56" s="50">
        <f t="shared" si="5"/>
        <v>96040</v>
      </c>
      <c r="Z56" s="51">
        <f>+IF(X56&lt;&gt;0,+(Y56/X56)*100,0)</f>
        <v>147.92908522403462</v>
      </c>
      <c r="AA56" s="48">
        <f>SUM(AA53:AA55)</f>
        <v>259692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-654365</v>
      </c>
      <c r="D59" s="65">
        <f>SUM(D56:D58)</f>
        <v>0</v>
      </c>
      <c r="E59" s="66">
        <f t="shared" si="6"/>
        <v>259692</v>
      </c>
      <c r="F59" s="67">
        <f t="shared" si="6"/>
        <v>259692</v>
      </c>
      <c r="G59" s="67">
        <f t="shared" si="6"/>
        <v>77593</v>
      </c>
      <c r="H59" s="67">
        <f t="shared" si="6"/>
        <v>28217</v>
      </c>
      <c r="I59" s="67">
        <f t="shared" si="6"/>
        <v>55153</v>
      </c>
      <c r="J59" s="67">
        <f t="shared" si="6"/>
        <v>160963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160963</v>
      </c>
      <c r="X59" s="67">
        <f t="shared" si="6"/>
        <v>64923</v>
      </c>
      <c r="Y59" s="67">
        <f t="shared" si="6"/>
        <v>96040</v>
      </c>
      <c r="Z59" s="68">
        <f>+IF(X59&lt;&gt;0,+(Y59/X59)*100,0)</f>
        <v>147.92908522403462</v>
      </c>
      <c r="AA59" s="65">
        <f>SUM(AA56:AA58)</f>
        <v>259692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5898145</v>
      </c>
      <c r="D8" s="20"/>
      <c r="E8" s="21">
        <v>6846582</v>
      </c>
      <c r="F8" s="22">
        <v>6846582</v>
      </c>
      <c r="G8" s="22">
        <v>583842</v>
      </c>
      <c r="H8" s="22">
        <v>559792</v>
      </c>
      <c r="I8" s="22">
        <v>558611</v>
      </c>
      <c r="J8" s="22">
        <v>1702245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1702245</v>
      </c>
      <c r="X8" s="22">
        <v>1711644</v>
      </c>
      <c r="Y8" s="22">
        <v>-9399</v>
      </c>
      <c r="Z8" s="23">
        <v>-0.54912119576267027</v>
      </c>
      <c r="AA8" s="20">
        <v>6846582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335676</v>
      </c>
      <c r="D13" s="20"/>
      <c r="E13" s="21">
        <v>492485</v>
      </c>
      <c r="F13" s="22">
        <v>492485</v>
      </c>
      <c r="G13" s="22">
        <v>32419</v>
      </c>
      <c r="H13" s="22">
        <v>33028</v>
      </c>
      <c r="I13" s="22">
        <v>31000</v>
      </c>
      <c r="J13" s="22">
        <v>96447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96447</v>
      </c>
      <c r="X13" s="22">
        <v>123120</v>
      </c>
      <c r="Y13" s="22">
        <v>-26673</v>
      </c>
      <c r="Z13" s="23">
        <v>-21.664230019493179</v>
      </c>
      <c r="AA13" s="20">
        <v>492485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6233821</v>
      </c>
      <c r="D32" s="29">
        <f t="shared" ref="D32:Y32" si="0">SUM(D6:D31)</f>
        <v>0</v>
      </c>
      <c r="E32" s="30">
        <f t="shared" si="0"/>
        <v>7339067</v>
      </c>
      <c r="F32" s="31">
        <f t="shared" si="0"/>
        <v>7339067</v>
      </c>
      <c r="G32" s="31">
        <f t="shared" si="0"/>
        <v>616261</v>
      </c>
      <c r="H32" s="31">
        <f t="shared" si="0"/>
        <v>592820</v>
      </c>
      <c r="I32" s="31">
        <f t="shared" si="0"/>
        <v>589611</v>
      </c>
      <c r="J32" s="31">
        <f t="shared" si="0"/>
        <v>1798692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1798692</v>
      </c>
      <c r="X32" s="31">
        <f t="shared" si="0"/>
        <v>1834764</v>
      </c>
      <c r="Y32" s="31">
        <f t="shared" si="0"/>
        <v>-36072</v>
      </c>
      <c r="Z32" s="32">
        <f>+IF(X32&lt;&gt;0,+(Y32/X32)*100,0)</f>
        <v>-1.9660294184974196</v>
      </c>
      <c r="AA32" s="29">
        <f>SUM(AA6:AA31)</f>
        <v>7339067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1075041</v>
      </c>
      <c r="D34" s="20"/>
      <c r="E34" s="21">
        <v>1469571</v>
      </c>
      <c r="F34" s="22">
        <v>1469571</v>
      </c>
      <c r="G34" s="22">
        <v>88388</v>
      </c>
      <c r="H34" s="22">
        <v>90740</v>
      </c>
      <c r="I34" s="22">
        <v>85625</v>
      </c>
      <c r="J34" s="22">
        <v>264753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264753</v>
      </c>
      <c r="X34" s="22">
        <v>367395</v>
      </c>
      <c r="Y34" s="22">
        <v>-102642</v>
      </c>
      <c r="Z34" s="23">
        <v>-27.937778140693258</v>
      </c>
      <c r="AA34" s="20">
        <v>1469571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10811</v>
      </c>
      <c r="D37" s="20"/>
      <c r="E37" s="21">
        <v>15000</v>
      </c>
      <c r="F37" s="22">
        <v>15000</v>
      </c>
      <c r="G37" s="22"/>
      <c r="H37" s="22"/>
      <c r="I37" s="22">
        <v>3229</v>
      </c>
      <c r="J37" s="22">
        <v>3229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3229</v>
      </c>
      <c r="X37" s="22">
        <v>3750</v>
      </c>
      <c r="Y37" s="22">
        <v>-521</v>
      </c>
      <c r="Z37" s="23">
        <v>-13.893333333333333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>
        <v>-1369540</v>
      </c>
      <c r="D38" s="20"/>
      <c r="E38" s="21">
        <v>1005254</v>
      </c>
      <c r="F38" s="22">
        <v>1005254</v>
      </c>
      <c r="G38" s="22">
        <v>83771</v>
      </c>
      <c r="H38" s="22">
        <v>83771</v>
      </c>
      <c r="I38" s="22">
        <v>83771</v>
      </c>
      <c r="J38" s="22">
        <v>251313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251313</v>
      </c>
      <c r="X38" s="22">
        <v>251313</v>
      </c>
      <c r="Y38" s="22"/>
      <c r="Z38" s="23"/>
      <c r="AA38" s="20">
        <v>1005254</v>
      </c>
    </row>
    <row r="39" spans="1:27" x14ac:dyDescent="0.25">
      <c r="A39" s="19" t="s">
        <v>65</v>
      </c>
      <c r="B39" s="15" t="s">
        <v>32</v>
      </c>
      <c r="C39" s="20">
        <v>1525633</v>
      </c>
      <c r="D39" s="20"/>
      <c r="E39" s="21">
        <v>1467134</v>
      </c>
      <c r="F39" s="22">
        <v>1467134</v>
      </c>
      <c r="G39" s="22">
        <v>122259</v>
      </c>
      <c r="H39" s="22">
        <v>122259</v>
      </c>
      <c r="I39" s="22">
        <v>122259</v>
      </c>
      <c r="J39" s="22">
        <v>366777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366777</v>
      </c>
      <c r="X39" s="22">
        <v>366780</v>
      </c>
      <c r="Y39" s="22">
        <v>-3</v>
      </c>
      <c r="Z39" s="23"/>
      <c r="AA39" s="20">
        <v>1467134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136384</v>
      </c>
      <c r="D41" s="20"/>
      <c r="E41" s="21">
        <v>209400</v>
      </c>
      <c r="F41" s="22">
        <v>209400</v>
      </c>
      <c r="G41" s="22">
        <v>13857</v>
      </c>
      <c r="H41" s="22">
        <v>35939</v>
      </c>
      <c r="I41" s="22">
        <v>22162</v>
      </c>
      <c r="J41" s="22">
        <v>71958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71958</v>
      </c>
      <c r="X41" s="22">
        <v>52350</v>
      </c>
      <c r="Y41" s="22">
        <v>19608</v>
      </c>
      <c r="Z41" s="23">
        <v>37.455587392550143</v>
      </c>
      <c r="AA41" s="20">
        <v>209400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2789008</v>
      </c>
      <c r="D43" s="20"/>
      <c r="E43" s="21"/>
      <c r="F43" s="22"/>
      <c r="G43" s="22">
        <v>269939</v>
      </c>
      <c r="H43" s="22">
        <v>80173</v>
      </c>
      <c r="I43" s="22">
        <v>119695</v>
      </c>
      <c r="J43" s="22">
        <v>469807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469807</v>
      </c>
      <c r="X43" s="22"/>
      <c r="Y43" s="22">
        <v>469807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520497</v>
      </c>
      <c r="D44" s="20"/>
      <c r="E44" s="21">
        <v>797456</v>
      </c>
      <c r="F44" s="22">
        <v>797456</v>
      </c>
      <c r="G44" s="22">
        <v>72227</v>
      </c>
      <c r="H44" s="22">
        <v>769</v>
      </c>
      <c r="I44" s="22">
        <v>38067</v>
      </c>
      <c r="J44" s="22">
        <v>111063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111063</v>
      </c>
      <c r="X44" s="22">
        <v>199362</v>
      </c>
      <c r="Y44" s="22">
        <v>-88299</v>
      </c>
      <c r="Z44" s="23">
        <v>-44.290787612483825</v>
      </c>
      <c r="AA44" s="20">
        <v>797456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4687834</v>
      </c>
      <c r="D47" s="29">
        <f t="shared" ref="D47:Y47" si="1">SUM(D34:D46)</f>
        <v>0</v>
      </c>
      <c r="E47" s="30">
        <f t="shared" si="1"/>
        <v>4963815</v>
      </c>
      <c r="F47" s="31">
        <f t="shared" si="1"/>
        <v>4963815</v>
      </c>
      <c r="G47" s="31">
        <f t="shared" si="1"/>
        <v>650441</v>
      </c>
      <c r="H47" s="31">
        <f t="shared" si="1"/>
        <v>413651</v>
      </c>
      <c r="I47" s="31">
        <f t="shared" si="1"/>
        <v>474808</v>
      </c>
      <c r="J47" s="31">
        <f t="shared" si="1"/>
        <v>1538900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1538900</v>
      </c>
      <c r="X47" s="31">
        <f t="shared" si="1"/>
        <v>1240950</v>
      </c>
      <c r="Y47" s="31">
        <f t="shared" si="1"/>
        <v>297950</v>
      </c>
      <c r="Z47" s="32">
        <f>+IF(X47&lt;&gt;0,+(Y47/X47)*100,0)</f>
        <v>24.009831177726742</v>
      </c>
      <c r="AA47" s="29">
        <f>SUM(AA34:AA46)</f>
        <v>4963815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1545987</v>
      </c>
      <c r="D48" s="39">
        <f t="shared" si="2"/>
        <v>0</v>
      </c>
      <c r="E48" s="40">
        <f t="shared" si="2"/>
        <v>2375252</v>
      </c>
      <c r="F48" s="41">
        <f t="shared" si="2"/>
        <v>2375252</v>
      </c>
      <c r="G48" s="41">
        <f t="shared" si="2"/>
        <v>-34180</v>
      </c>
      <c r="H48" s="41">
        <f t="shared" si="2"/>
        <v>179169</v>
      </c>
      <c r="I48" s="41">
        <f t="shared" si="2"/>
        <v>114803</v>
      </c>
      <c r="J48" s="41">
        <f t="shared" si="2"/>
        <v>259792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259792</v>
      </c>
      <c r="X48" s="41">
        <f t="shared" si="2"/>
        <v>593814</v>
      </c>
      <c r="Y48" s="41">
        <f t="shared" si="2"/>
        <v>-334022</v>
      </c>
      <c r="Z48" s="42">
        <f>+IF(X48&lt;&gt;0,+(Y48/X48)*100,0)</f>
        <v>-56.250273654713432</v>
      </c>
      <c r="AA48" s="39">
        <f>+AA32-AA47</f>
        <v>2375252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1545987</v>
      </c>
      <c r="D51" s="48">
        <f t="shared" si="3"/>
        <v>0</v>
      </c>
      <c r="E51" s="49">
        <f t="shared" si="3"/>
        <v>2375252</v>
      </c>
      <c r="F51" s="50">
        <f t="shared" si="3"/>
        <v>2375252</v>
      </c>
      <c r="G51" s="50">
        <f t="shared" si="3"/>
        <v>-34180</v>
      </c>
      <c r="H51" s="50">
        <f t="shared" si="3"/>
        <v>179169</v>
      </c>
      <c r="I51" s="50">
        <f t="shared" si="3"/>
        <v>114803</v>
      </c>
      <c r="J51" s="50">
        <f t="shared" si="3"/>
        <v>259792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259792</v>
      </c>
      <c r="X51" s="50">
        <f t="shared" si="3"/>
        <v>593814</v>
      </c>
      <c r="Y51" s="50">
        <f t="shared" si="3"/>
        <v>-334022</v>
      </c>
      <c r="Z51" s="51">
        <f>+IF(X51&lt;&gt;0,+(Y51/X51)*100,0)</f>
        <v>-56.250273654713432</v>
      </c>
      <c r="AA51" s="48">
        <f>SUM(AA48:AA50)</f>
        <v>2375252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1545987</v>
      </c>
      <c r="D53" s="54">
        <f>+D51-D52</f>
        <v>0</v>
      </c>
      <c r="E53" s="55">
        <f t="shared" si="4"/>
        <v>2375252</v>
      </c>
      <c r="F53" s="56">
        <f t="shared" si="4"/>
        <v>2375252</v>
      </c>
      <c r="G53" s="56">
        <f t="shared" si="4"/>
        <v>-34180</v>
      </c>
      <c r="H53" s="56">
        <f t="shared" si="4"/>
        <v>179169</v>
      </c>
      <c r="I53" s="56">
        <f t="shared" si="4"/>
        <v>114803</v>
      </c>
      <c r="J53" s="56">
        <f t="shared" si="4"/>
        <v>259792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259792</v>
      </c>
      <c r="X53" s="56">
        <f t="shared" si="4"/>
        <v>593814</v>
      </c>
      <c r="Y53" s="56">
        <f t="shared" si="4"/>
        <v>-334022</v>
      </c>
      <c r="Z53" s="57">
        <f>+IF(X53&lt;&gt;0,+(Y53/X53)*100,0)</f>
        <v>-56.250273654713432</v>
      </c>
      <c r="AA53" s="54">
        <f>+AA51-AA52</f>
        <v>2375252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1545987</v>
      </c>
      <c r="D56" s="48">
        <f>SUM(D53:D55)</f>
        <v>0</v>
      </c>
      <c r="E56" s="49">
        <f t="shared" si="5"/>
        <v>2375252</v>
      </c>
      <c r="F56" s="50">
        <f t="shared" si="5"/>
        <v>2375252</v>
      </c>
      <c r="G56" s="50">
        <f t="shared" si="5"/>
        <v>-34180</v>
      </c>
      <c r="H56" s="50">
        <f t="shared" si="5"/>
        <v>179169</v>
      </c>
      <c r="I56" s="50">
        <f t="shared" si="5"/>
        <v>114803</v>
      </c>
      <c r="J56" s="50">
        <f t="shared" si="5"/>
        <v>259792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259792</v>
      </c>
      <c r="X56" s="50">
        <f t="shared" si="5"/>
        <v>593814</v>
      </c>
      <c r="Y56" s="50">
        <f t="shared" si="5"/>
        <v>-334022</v>
      </c>
      <c r="Z56" s="51">
        <f>+IF(X56&lt;&gt;0,+(Y56/X56)*100,0)</f>
        <v>-56.250273654713432</v>
      </c>
      <c r="AA56" s="48">
        <f>SUM(AA53:AA55)</f>
        <v>2375252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1545987</v>
      </c>
      <c r="D59" s="65">
        <f>SUM(D56:D58)</f>
        <v>0</v>
      </c>
      <c r="E59" s="66">
        <f t="shared" si="6"/>
        <v>2375252</v>
      </c>
      <c r="F59" s="67">
        <f t="shared" si="6"/>
        <v>2375252</v>
      </c>
      <c r="G59" s="67">
        <f t="shared" si="6"/>
        <v>-34180</v>
      </c>
      <c r="H59" s="67">
        <f t="shared" si="6"/>
        <v>179169</v>
      </c>
      <c r="I59" s="67">
        <f t="shared" si="6"/>
        <v>114803</v>
      </c>
      <c r="J59" s="67">
        <f t="shared" si="6"/>
        <v>259792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259792</v>
      </c>
      <c r="X59" s="67">
        <f t="shared" si="6"/>
        <v>593814</v>
      </c>
      <c r="Y59" s="67">
        <f t="shared" si="6"/>
        <v>-334022</v>
      </c>
      <c r="Z59" s="68">
        <f>+IF(X59&lt;&gt;0,+(Y59/X59)*100,0)</f>
        <v>-56.250273654713432</v>
      </c>
      <c r="AA59" s="65">
        <f>SUM(AA56:AA58)</f>
        <v>2375252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20863245</v>
      </c>
      <c r="D8" s="20"/>
      <c r="E8" s="21">
        <v>23478337</v>
      </c>
      <c r="F8" s="22">
        <v>23478337</v>
      </c>
      <c r="G8" s="22">
        <v>3630455</v>
      </c>
      <c r="H8" s="22"/>
      <c r="I8" s="22">
        <v>3173704</v>
      </c>
      <c r="J8" s="22">
        <v>6804159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6804159</v>
      </c>
      <c r="X8" s="22">
        <v>5869584</v>
      </c>
      <c r="Y8" s="22">
        <v>934575</v>
      </c>
      <c r="Z8" s="23">
        <v>15.922337937407487</v>
      </c>
      <c r="AA8" s="20">
        <v>23478337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3077684</v>
      </c>
      <c r="D13" s="20"/>
      <c r="E13" s="21">
        <v>3290320</v>
      </c>
      <c r="F13" s="22">
        <v>3290320</v>
      </c>
      <c r="G13" s="22">
        <v>299064</v>
      </c>
      <c r="H13" s="22"/>
      <c r="I13" s="22">
        <v>621838</v>
      </c>
      <c r="J13" s="22">
        <v>920902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920902</v>
      </c>
      <c r="X13" s="22">
        <v>822579</v>
      </c>
      <c r="Y13" s="22">
        <v>98323</v>
      </c>
      <c r="Z13" s="23">
        <v>11.953016062894871</v>
      </c>
      <c r="AA13" s="20">
        <v>3290320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5106846</v>
      </c>
      <c r="D25" s="20"/>
      <c r="E25" s="21">
        <v>8476629</v>
      </c>
      <c r="F25" s="22">
        <v>8476629</v>
      </c>
      <c r="G25" s="22"/>
      <c r="H25" s="22"/>
      <c r="I25" s="22">
        <v>3531979</v>
      </c>
      <c r="J25" s="22">
        <v>3531979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3531979</v>
      </c>
      <c r="X25" s="22">
        <v>2119158</v>
      </c>
      <c r="Y25" s="22">
        <v>1412821</v>
      </c>
      <c r="Z25" s="23">
        <v>66.66897890577296</v>
      </c>
      <c r="AA25" s="20">
        <v>8476629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29047775</v>
      </c>
      <c r="D32" s="29">
        <f t="shared" ref="D32:Y32" si="0">SUM(D6:D31)</f>
        <v>0</v>
      </c>
      <c r="E32" s="30">
        <f t="shared" si="0"/>
        <v>35245286</v>
      </c>
      <c r="F32" s="31">
        <f t="shared" si="0"/>
        <v>35245286</v>
      </c>
      <c r="G32" s="31">
        <f t="shared" si="0"/>
        <v>3929519</v>
      </c>
      <c r="H32" s="31">
        <f t="shared" si="0"/>
        <v>0</v>
      </c>
      <c r="I32" s="31">
        <f t="shared" si="0"/>
        <v>7327521</v>
      </c>
      <c r="J32" s="31">
        <f t="shared" si="0"/>
        <v>11257040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11257040</v>
      </c>
      <c r="X32" s="31">
        <f t="shared" si="0"/>
        <v>8811321</v>
      </c>
      <c r="Y32" s="31">
        <f t="shared" si="0"/>
        <v>2445719</v>
      </c>
      <c r="Z32" s="32">
        <f>+IF(X32&lt;&gt;0,+(Y32/X32)*100,0)</f>
        <v>27.756553188789741</v>
      </c>
      <c r="AA32" s="29">
        <f>SUM(AA6:AA31)</f>
        <v>35245286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6706770</v>
      </c>
      <c r="D34" s="20"/>
      <c r="E34" s="21">
        <v>6937637</v>
      </c>
      <c r="F34" s="22">
        <v>6937637</v>
      </c>
      <c r="G34" s="22">
        <v>515295</v>
      </c>
      <c r="H34" s="22"/>
      <c r="I34" s="22">
        <v>1019327</v>
      </c>
      <c r="J34" s="22">
        <v>1534622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1534622</v>
      </c>
      <c r="X34" s="22">
        <v>1734408</v>
      </c>
      <c r="Y34" s="22">
        <v>-199786</v>
      </c>
      <c r="Z34" s="23">
        <v>-11.518973620970382</v>
      </c>
      <c r="AA34" s="20">
        <v>6937637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212776</v>
      </c>
      <c r="D37" s="20"/>
      <c r="E37" s="21">
        <v>1312500</v>
      </c>
      <c r="F37" s="22">
        <v>1312500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328125</v>
      </c>
      <c r="Y37" s="22">
        <v>-328125</v>
      </c>
      <c r="Z37" s="23">
        <v>-100</v>
      </c>
      <c r="AA37" s="20">
        <v>1312500</v>
      </c>
    </row>
    <row r="38" spans="1:27" x14ac:dyDescent="0.25">
      <c r="A38" s="19" t="s">
        <v>64</v>
      </c>
      <c r="B38" s="15" t="s">
        <v>32</v>
      </c>
      <c r="C38" s="20">
        <v>6214714</v>
      </c>
      <c r="D38" s="20"/>
      <c r="E38" s="21">
        <v>3212238</v>
      </c>
      <c r="F38" s="22">
        <v>3212238</v>
      </c>
      <c r="G38" s="22"/>
      <c r="H38" s="22"/>
      <c r="I38" s="22">
        <v>3382487</v>
      </c>
      <c r="J38" s="22">
        <v>3382487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3382487</v>
      </c>
      <c r="X38" s="22">
        <v>803061</v>
      </c>
      <c r="Y38" s="22">
        <v>2579426</v>
      </c>
      <c r="Z38" s="23">
        <v>321.19926132635004</v>
      </c>
      <c r="AA38" s="20">
        <v>3212238</v>
      </c>
    </row>
    <row r="39" spans="1:27" x14ac:dyDescent="0.25">
      <c r="A39" s="19" t="s">
        <v>65</v>
      </c>
      <c r="B39" s="15" t="s">
        <v>32</v>
      </c>
      <c r="C39" s="20">
        <v>5586878</v>
      </c>
      <c r="D39" s="20"/>
      <c r="E39" s="21">
        <v>3614428</v>
      </c>
      <c r="F39" s="22">
        <v>3614428</v>
      </c>
      <c r="G39" s="22"/>
      <c r="H39" s="22"/>
      <c r="I39" s="22">
        <v>903607</v>
      </c>
      <c r="J39" s="22">
        <v>903607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903607</v>
      </c>
      <c r="X39" s="22">
        <v>903606</v>
      </c>
      <c r="Y39" s="22">
        <v>1</v>
      </c>
      <c r="Z39" s="23"/>
      <c r="AA39" s="20">
        <v>3614428</v>
      </c>
    </row>
    <row r="40" spans="1:27" x14ac:dyDescent="0.25">
      <c r="A40" s="19" t="s">
        <v>40</v>
      </c>
      <c r="B40" s="15" t="s">
        <v>32</v>
      </c>
      <c r="C40" s="20">
        <v>44669</v>
      </c>
      <c r="D40" s="20"/>
      <c r="E40" s="21">
        <v>28545</v>
      </c>
      <c r="F40" s="22">
        <v>28545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7137</v>
      </c>
      <c r="Y40" s="22">
        <v>-7137</v>
      </c>
      <c r="Z40" s="23">
        <v>-100</v>
      </c>
      <c r="AA40" s="20">
        <v>28545</v>
      </c>
    </row>
    <row r="41" spans="1:27" x14ac:dyDescent="0.25">
      <c r="A41" s="19" t="s">
        <v>66</v>
      </c>
      <c r="B41" s="15" t="s">
        <v>32</v>
      </c>
      <c r="C41" s="20">
        <v>577137</v>
      </c>
      <c r="D41" s="20"/>
      <c r="E41" s="21">
        <v>789194</v>
      </c>
      <c r="F41" s="22">
        <v>789194</v>
      </c>
      <c r="G41" s="22"/>
      <c r="H41" s="22"/>
      <c r="I41" s="22">
        <v>94840</v>
      </c>
      <c r="J41" s="22">
        <v>94840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94840</v>
      </c>
      <c r="X41" s="22">
        <v>197301</v>
      </c>
      <c r="Y41" s="22">
        <v>-102461</v>
      </c>
      <c r="Z41" s="23">
        <v>-51.931313069878001</v>
      </c>
      <c r="AA41" s="20">
        <v>789194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1337446</v>
      </c>
      <c r="D44" s="20"/>
      <c r="E44" s="21">
        <v>1875570</v>
      </c>
      <c r="F44" s="22">
        <v>1875570</v>
      </c>
      <c r="G44" s="22">
        <v>91122</v>
      </c>
      <c r="H44" s="22"/>
      <c r="I44" s="22">
        <v>117865</v>
      </c>
      <c r="J44" s="22">
        <v>208987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208987</v>
      </c>
      <c r="X44" s="22">
        <v>468894</v>
      </c>
      <c r="Y44" s="22">
        <v>-259907</v>
      </c>
      <c r="Z44" s="23">
        <v>-55.429798632526747</v>
      </c>
      <c r="AA44" s="20">
        <v>1875570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20680390</v>
      </c>
      <c r="D47" s="29">
        <f t="shared" ref="D47:Y47" si="1">SUM(D34:D46)</f>
        <v>0</v>
      </c>
      <c r="E47" s="30">
        <f t="shared" si="1"/>
        <v>17770112</v>
      </c>
      <c r="F47" s="31">
        <f t="shared" si="1"/>
        <v>17770112</v>
      </c>
      <c r="G47" s="31">
        <f t="shared" si="1"/>
        <v>606417</v>
      </c>
      <c r="H47" s="31">
        <f t="shared" si="1"/>
        <v>0</v>
      </c>
      <c r="I47" s="31">
        <f t="shared" si="1"/>
        <v>5518126</v>
      </c>
      <c r="J47" s="31">
        <f t="shared" si="1"/>
        <v>6124543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6124543</v>
      </c>
      <c r="X47" s="31">
        <f t="shared" si="1"/>
        <v>4442532</v>
      </c>
      <c r="Y47" s="31">
        <f t="shared" si="1"/>
        <v>1682011</v>
      </c>
      <c r="Z47" s="32">
        <f>+IF(X47&lt;&gt;0,+(Y47/X47)*100,0)</f>
        <v>37.861539320369552</v>
      </c>
      <c r="AA47" s="29">
        <f>SUM(AA34:AA46)</f>
        <v>17770112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8367385</v>
      </c>
      <c r="D48" s="39">
        <f t="shared" si="2"/>
        <v>0</v>
      </c>
      <c r="E48" s="40">
        <f t="shared" si="2"/>
        <v>17475174</v>
      </c>
      <c r="F48" s="41">
        <f t="shared" si="2"/>
        <v>17475174</v>
      </c>
      <c r="G48" s="41">
        <f t="shared" si="2"/>
        <v>3323102</v>
      </c>
      <c r="H48" s="41">
        <f t="shared" si="2"/>
        <v>0</v>
      </c>
      <c r="I48" s="41">
        <f t="shared" si="2"/>
        <v>1809395</v>
      </c>
      <c r="J48" s="41">
        <f t="shared" si="2"/>
        <v>5132497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5132497</v>
      </c>
      <c r="X48" s="41">
        <f t="shared" si="2"/>
        <v>4368789</v>
      </c>
      <c r="Y48" s="41">
        <f t="shared" si="2"/>
        <v>763708</v>
      </c>
      <c r="Z48" s="42">
        <f>+IF(X48&lt;&gt;0,+(Y48/X48)*100,0)</f>
        <v>17.480999883491741</v>
      </c>
      <c r="AA48" s="39">
        <f>+AA32-AA47</f>
        <v>17475174</v>
      </c>
    </row>
    <row r="49" spans="1:27" x14ac:dyDescent="0.25">
      <c r="A49" s="43" t="s">
        <v>74</v>
      </c>
      <c r="B49" s="15" t="s">
        <v>32</v>
      </c>
      <c r="C49" s="20">
        <v>33216</v>
      </c>
      <c r="D49" s="20"/>
      <c r="E49" s="21">
        <v>3512266</v>
      </c>
      <c r="F49" s="22">
        <v>3512266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878067</v>
      </c>
      <c r="Y49" s="22">
        <v>-878067</v>
      </c>
      <c r="Z49" s="23">
        <v>-100</v>
      </c>
      <c r="AA49" s="20">
        <v>3512266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8400601</v>
      </c>
      <c r="D51" s="48">
        <f t="shared" si="3"/>
        <v>0</v>
      </c>
      <c r="E51" s="49">
        <f t="shared" si="3"/>
        <v>20987440</v>
      </c>
      <c r="F51" s="50">
        <f t="shared" si="3"/>
        <v>20987440</v>
      </c>
      <c r="G51" s="50">
        <f t="shared" si="3"/>
        <v>3323102</v>
      </c>
      <c r="H51" s="50">
        <f t="shared" si="3"/>
        <v>0</v>
      </c>
      <c r="I51" s="50">
        <f t="shared" si="3"/>
        <v>1809395</v>
      </c>
      <c r="J51" s="50">
        <f t="shared" si="3"/>
        <v>5132497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5132497</v>
      </c>
      <c r="X51" s="50">
        <f t="shared" si="3"/>
        <v>5246856</v>
      </c>
      <c r="Y51" s="50">
        <f t="shared" si="3"/>
        <v>-114359</v>
      </c>
      <c r="Z51" s="51">
        <f>+IF(X51&lt;&gt;0,+(Y51/X51)*100,0)</f>
        <v>-2.1795719188786582</v>
      </c>
      <c r="AA51" s="48">
        <f>SUM(AA48:AA50)</f>
        <v>20987440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8400601</v>
      </c>
      <c r="D53" s="54">
        <f>+D51-D52</f>
        <v>0</v>
      </c>
      <c r="E53" s="55">
        <f t="shared" si="4"/>
        <v>20987440</v>
      </c>
      <c r="F53" s="56">
        <f t="shared" si="4"/>
        <v>20987440</v>
      </c>
      <c r="G53" s="56">
        <f t="shared" si="4"/>
        <v>3323102</v>
      </c>
      <c r="H53" s="56">
        <f t="shared" si="4"/>
        <v>0</v>
      </c>
      <c r="I53" s="56">
        <f t="shared" si="4"/>
        <v>1809395</v>
      </c>
      <c r="J53" s="56">
        <f t="shared" si="4"/>
        <v>5132497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5132497</v>
      </c>
      <c r="X53" s="56">
        <f t="shared" si="4"/>
        <v>5246856</v>
      </c>
      <c r="Y53" s="56">
        <f t="shared" si="4"/>
        <v>-114359</v>
      </c>
      <c r="Z53" s="57">
        <f>+IF(X53&lt;&gt;0,+(Y53/X53)*100,0)</f>
        <v>-2.1795719188786582</v>
      </c>
      <c r="AA53" s="54">
        <f>+AA51-AA52</f>
        <v>20987440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8400601</v>
      </c>
      <c r="D56" s="48">
        <f>SUM(D53:D55)</f>
        <v>0</v>
      </c>
      <c r="E56" s="49">
        <f t="shared" si="5"/>
        <v>20987440</v>
      </c>
      <c r="F56" s="50">
        <f t="shared" si="5"/>
        <v>20987440</v>
      </c>
      <c r="G56" s="50">
        <f t="shared" si="5"/>
        <v>3323102</v>
      </c>
      <c r="H56" s="50">
        <f t="shared" si="5"/>
        <v>0</v>
      </c>
      <c r="I56" s="50">
        <f t="shared" si="5"/>
        <v>1809395</v>
      </c>
      <c r="J56" s="50">
        <f t="shared" si="5"/>
        <v>5132497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5132497</v>
      </c>
      <c r="X56" s="50">
        <f t="shared" si="5"/>
        <v>5246856</v>
      </c>
      <c r="Y56" s="50">
        <f t="shared" si="5"/>
        <v>-114359</v>
      </c>
      <c r="Z56" s="51">
        <f>+IF(X56&lt;&gt;0,+(Y56/X56)*100,0)</f>
        <v>-2.1795719188786582</v>
      </c>
      <c r="AA56" s="48">
        <f>SUM(AA53:AA55)</f>
        <v>20987440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8400601</v>
      </c>
      <c r="D59" s="65">
        <f>SUM(D56:D58)</f>
        <v>0</v>
      </c>
      <c r="E59" s="66">
        <f t="shared" si="6"/>
        <v>20987440</v>
      </c>
      <c r="F59" s="67">
        <f t="shared" si="6"/>
        <v>20987440</v>
      </c>
      <c r="G59" s="67">
        <f t="shared" si="6"/>
        <v>3323102</v>
      </c>
      <c r="H59" s="67">
        <f t="shared" si="6"/>
        <v>0</v>
      </c>
      <c r="I59" s="67">
        <f t="shared" si="6"/>
        <v>1809395</v>
      </c>
      <c r="J59" s="67">
        <f t="shared" si="6"/>
        <v>5132497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5132497</v>
      </c>
      <c r="X59" s="67">
        <f t="shared" si="6"/>
        <v>5246856</v>
      </c>
      <c r="Y59" s="67">
        <f t="shared" si="6"/>
        <v>-114359</v>
      </c>
      <c r="Z59" s="68">
        <f>+IF(X59&lt;&gt;0,+(Y59/X59)*100,0)</f>
        <v>-2.1795719188786582</v>
      </c>
      <c r="AA59" s="65">
        <f>SUM(AA56:AA58)</f>
        <v>20987440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434596</v>
      </c>
      <c r="D6" s="20"/>
      <c r="E6" s="21">
        <v>-14150395</v>
      </c>
      <c r="F6" s="22">
        <v>-14150395</v>
      </c>
      <c r="G6" s="22">
        <v>-328537</v>
      </c>
      <c r="H6" s="22">
        <v>-829288</v>
      </c>
      <c r="I6" s="22">
        <v>-823161</v>
      </c>
      <c r="J6" s="22">
        <v>-1980986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-1980986</v>
      </c>
      <c r="X6" s="22">
        <v>-3734555</v>
      </c>
      <c r="Y6" s="22">
        <v>1753569</v>
      </c>
      <c r="Z6" s="23">
        <v>-46.955232952788215</v>
      </c>
      <c r="AA6" s="20">
        <v>-14150395</v>
      </c>
    </row>
    <row r="7" spans="1:27" x14ac:dyDescent="0.25">
      <c r="A7" s="19" t="s">
        <v>35</v>
      </c>
      <c r="B7" s="15" t="s">
        <v>32</v>
      </c>
      <c r="C7" s="20">
        <v>-4862229</v>
      </c>
      <c r="D7" s="20"/>
      <c r="E7" s="21">
        <v>9003407</v>
      </c>
      <c r="F7" s="22">
        <v>9003407</v>
      </c>
      <c r="G7" s="22">
        <v>-69134</v>
      </c>
      <c r="H7" s="22">
        <v>252428</v>
      </c>
      <c r="I7" s="22">
        <v>9970916</v>
      </c>
      <c r="J7" s="22">
        <v>10154210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10154210</v>
      </c>
      <c r="X7" s="22">
        <v>2232239</v>
      </c>
      <c r="Y7" s="22">
        <v>7921971</v>
      </c>
      <c r="Z7" s="23">
        <v>354.88901502034503</v>
      </c>
      <c r="AA7" s="20">
        <v>9003407</v>
      </c>
    </row>
    <row r="8" spans="1:27" x14ac:dyDescent="0.25">
      <c r="A8" s="19" t="s">
        <v>36</v>
      </c>
      <c r="B8" s="15" t="s">
        <v>32</v>
      </c>
      <c r="C8" s="20">
        <v>14124983042</v>
      </c>
      <c r="D8" s="20"/>
      <c r="E8" s="21">
        <v>21389123916</v>
      </c>
      <c r="F8" s="22">
        <v>21386221148</v>
      </c>
      <c r="G8" s="22">
        <v>1597632316</v>
      </c>
      <c r="H8" s="22">
        <v>1468956106</v>
      </c>
      <c r="I8" s="22">
        <v>2104134845</v>
      </c>
      <c r="J8" s="22">
        <v>5170723267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5170723267</v>
      </c>
      <c r="X8" s="22">
        <v>5313456962</v>
      </c>
      <c r="Y8" s="22">
        <v>-142733695</v>
      </c>
      <c r="Z8" s="23">
        <v>-2.6862680176160616</v>
      </c>
      <c r="AA8" s="20">
        <v>21386221148</v>
      </c>
    </row>
    <row r="9" spans="1:27" x14ac:dyDescent="0.25">
      <c r="A9" s="19" t="s">
        <v>37</v>
      </c>
      <c r="B9" s="15" t="s">
        <v>32</v>
      </c>
      <c r="C9" s="20">
        <v>-2382654</v>
      </c>
      <c r="D9" s="20"/>
      <c r="E9" s="21">
        <v>-2744029</v>
      </c>
      <c r="F9" s="22">
        <v>-2744029</v>
      </c>
      <c r="G9" s="22">
        <v>-19512</v>
      </c>
      <c r="H9" s="22">
        <v>-13609</v>
      </c>
      <c r="I9" s="22">
        <v>-183208</v>
      </c>
      <c r="J9" s="22">
        <v>-216329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-216329</v>
      </c>
      <c r="X9" s="22">
        <v>-701758</v>
      </c>
      <c r="Y9" s="22">
        <v>485429</v>
      </c>
      <c r="Z9" s="23">
        <v>-69.173276257627265</v>
      </c>
      <c r="AA9" s="20">
        <v>-2744029</v>
      </c>
    </row>
    <row r="10" spans="1:27" x14ac:dyDescent="0.25">
      <c r="A10" s="19" t="s">
        <v>38</v>
      </c>
      <c r="B10" s="15" t="s">
        <v>32</v>
      </c>
      <c r="C10" s="20">
        <v>1414182277</v>
      </c>
      <c r="D10" s="20"/>
      <c r="E10" s="21">
        <v>1434507622</v>
      </c>
      <c r="F10" s="22">
        <v>1434507622</v>
      </c>
      <c r="G10" s="22">
        <v>119629946</v>
      </c>
      <c r="H10" s="22">
        <v>123183724</v>
      </c>
      <c r="I10" s="22">
        <v>125071310</v>
      </c>
      <c r="J10" s="22">
        <v>367884980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367884980</v>
      </c>
      <c r="X10" s="22">
        <v>358179767</v>
      </c>
      <c r="Y10" s="22">
        <v>9705213</v>
      </c>
      <c r="Z10" s="23">
        <v>2.7095927503911743</v>
      </c>
      <c r="AA10" s="20">
        <v>1434507622</v>
      </c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309705</v>
      </c>
      <c r="X11" s="22">
        <v>403089</v>
      </c>
      <c r="Y11" s="22">
        <v>-93384</v>
      </c>
      <c r="Z11" s="23">
        <v>-23.167092131018212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707237561</v>
      </c>
      <c r="D13" s="20"/>
      <c r="E13" s="21">
        <v>668239104</v>
      </c>
      <c r="F13" s="22">
        <v>667756821</v>
      </c>
      <c r="G13" s="22">
        <v>53063663</v>
      </c>
      <c r="H13" s="22">
        <v>54969618</v>
      </c>
      <c r="I13" s="22">
        <v>94738290</v>
      </c>
      <c r="J13" s="22">
        <v>202771571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202771571</v>
      </c>
      <c r="X13" s="22">
        <v>164046512</v>
      </c>
      <c r="Y13" s="22">
        <v>38725059</v>
      </c>
      <c r="Z13" s="23">
        <v>23.606145920371656</v>
      </c>
      <c r="AA13" s="20">
        <v>667756821</v>
      </c>
    </row>
    <row r="14" spans="1:27" x14ac:dyDescent="0.25">
      <c r="A14" s="19" t="s">
        <v>42</v>
      </c>
      <c r="B14" s="15" t="s">
        <v>32</v>
      </c>
      <c r="C14" s="20">
        <v>22928914</v>
      </c>
      <c r="D14" s="20"/>
      <c r="E14" s="21">
        <v>11023276</v>
      </c>
      <c r="F14" s="22">
        <v>11023276</v>
      </c>
      <c r="G14" s="22">
        <v>3193771</v>
      </c>
      <c r="H14" s="22">
        <v>3376781</v>
      </c>
      <c r="I14" s="22">
        <v>3470246</v>
      </c>
      <c r="J14" s="22">
        <v>10040798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10040798</v>
      </c>
      <c r="X14" s="22">
        <v>2755818</v>
      </c>
      <c r="Y14" s="22">
        <v>7284980</v>
      </c>
      <c r="Z14" s="23">
        <v>264.34909707389966</v>
      </c>
      <c r="AA14" s="20">
        <v>11023276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15461</v>
      </c>
      <c r="X15" s="22"/>
      <c r="Y15" s="22">
        <v>15461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4138187</v>
      </c>
      <c r="D17" s="20"/>
      <c r="E17" s="21">
        <v>4765132</v>
      </c>
      <c r="F17" s="22">
        <v>4765132</v>
      </c>
      <c r="G17" s="22">
        <v>319676</v>
      </c>
      <c r="H17" s="22">
        <v>342764</v>
      </c>
      <c r="I17" s="22">
        <v>157730</v>
      </c>
      <c r="J17" s="22">
        <v>820170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820170</v>
      </c>
      <c r="X17" s="22">
        <v>1189813</v>
      </c>
      <c r="Y17" s="22">
        <v>-369643</v>
      </c>
      <c r="Z17" s="23">
        <v>-31.067318982058524</v>
      </c>
      <c r="AA17" s="20">
        <v>4765132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93456128</v>
      </c>
      <c r="D19" s="20"/>
      <c r="E19" s="21">
        <v>75848110</v>
      </c>
      <c r="F19" s="22">
        <v>75848111</v>
      </c>
      <c r="G19" s="22">
        <v>5173028</v>
      </c>
      <c r="H19" s="22">
        <v>11146206</v>
      </c>
      <c r="I19" s="22">
        <v>8425892</v>
      </c>
      <c r="J19" s="22">
        <v>24745126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24745126</v>
      </c>
      <c r="X19" s="22">
        <v>15744086</v>
      </c>
      <c r="Y19" s="22">
        <v>9001040</v>
      </c>
      <c r="Z19" s="23">
        <v>57.170927547016703</v>
      </c>
      <c r="AA19" s="20">
        <v>75848111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-81166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167891</v>
      </c>
      <c r="X21" s="22"/>
      <c r="Y21" s="22">
        <v>167891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142061817</v>
      </c>
      <c r="D22" s="20"/>
      <c r="E22" s="21">
        <v>158869260</v>
      </c>
      <c r="F22" s="22">
        <v>159074694</v>
      </c>
      <c r="G22" s="22">
        <v>176470</v>
      </c>
      <c r="H22" s="22">
        <v>287558</v>
      </c>
      <c r="I22" s="22"/>
      <c r="J22" s="22">
        <v>464028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464028</v>
      </c>
      <c r="X22" s="22">
        <v>39619672</v>
      </c>
      <c r="Y22" s="22">
        <v>-39155644</v>
      </c>
      <c r="Z22" s="23">
        <v>-98.828793938526289</v>
      </c>
      <c r="AA22" s="20">
        <v>159074694</v>
      </c>
    </row>
    <row r="23" spans="1:27" x14ac:dyDescent="0.25">
      <c r="A23" s="19" t="s">
        <v>51</v>
      </c>
      <c r="B23" s="15" t="s">
        <v>32</v>
      </c>
      <c r="C23" s="20">
        <v>534399</v>
      </c>
      <c r="D23" s="20"/>
      <c r="E23" s="21">
        <v>487516</v>
      </c>
      <c r="F23" s="22">
        <v>487516</v>
      </c>
      <c r="G23" s="22">
        <v>7358</v>
      </c>
      <c r="H23" s="22">
        <v>59888</v>
      </c>
      <c r="I23" s="22">
        <v>73950</v>
      </c>
      <c r="J23" s="22">
        <v>141196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141196</v>
      </c>
      <c r="X23" s="22">
        <v>121878</v>
      </c>
      <c r="Y23" s="22">
        <v>19318</v>
      </c>
      <c r="Z23" s="23">
        <v>15.850276506014211</v>
      </c>
      <c r="AA23" s="20">
        <v>487516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3654845029</v>
      </c>
      <c r="D25" s="20"/>
      <c r="E25" s="21">
        <v>4152654021</v>
      </c>
      <c r="F25" s="22">
        <v>4152715229</v>
      </c>
      <c r="G25" s="22">
        <v>839482765</v>
      </c>
      <c r="H25" s="22">
        <v>347616327</v>
      </c>
      <c r="I25" s="22">
        <v>143546052</v>
      </c>
      <c r="J25" s="22">
        <v>1330645144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1330645144</v>
      </c>
      <c r="X25" s="22">
        <v>1245263511</v>
      </c>
      <c r="Y25" s="22">
        <v>85381633</v>
      </c>
      <c r="Z25" s="23">
        <v>6.8565112721752266</v>
      </c>
      <c r="AA25" s="20">
        <v>4152715229</v>
      </c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3643605</v>
      </c>
      <c r="Y26" s="22">
        <v>-3643605</v>
      </c>
      <c r="Z26" s="23">
        <v>-100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16561455</v>
      </c>
      <c r="D28" s="20"/>
      <c r="E28" s="21">
        <v>44822192</v>
      </c>
      <c r="F28" s="22">
        <v>44822192</v>
      </c>
      <c r="G28" s="22">
        <v>3824874</v>
      </c>
      <c r="H28" s="22">
        <v>3620460</v>
      </c>
      <c r="I28" s="22">
        <v>6629136</v>
      </c>
      <c r="J28" s="22">
        <v>14074470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14074470</v>
      </c>
      <c r="X28" s="22">
        <v>11323430</v>
      </c>
      <c r="Y28" s="22">
        <v>2751040</v>
      </c>
      <c r="Z28" s="23">
        <v>24.295111993450746</v>
      </c>
      <c r="AA28" s="20">
        <v>44822192</v>
      </c>
    </row>
    <row r="29" spans="1:27" x14ac:dyDescent="0.25">
      <c r="A29" s="19" t="s">
        <v>55</v>
      </c>
      <c r="B29" s="15" t="s">
        <v>32</v>
      </c>
      <c r="C29" s="20">
        <v>-18858412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3629359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408975</v>
      </c>
      <c r="X30" s="22"/>
      <c r="Y30" s="22">
        <v>408975</v>
      </c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20168373944</v>
      </c>
      <c r="D32" s="29">
        <f t="shared" ref="D32:Y32" si="0">SUM(D6:D31)</f>
        <v>0</v>
      </c>
      <c r="E32" s="30">
        <f t="shared" si="0"/>
        <v>27950271814</v>
      </c>
      <c r="F32" s="31">
        <f t="shared" si="0"/>
        <v>27947153406</v>
      </c>
      <c r="G32" s="31">
        <f t="shared" si="0"/>
        <v>2622330252</v>
      </c>
      <c r="H32" s="31">
        <f t="shared" si="0"/>
        <v>2013208510</v>
      </c>
      <c r="I32" s="31">
        <f t="shared" si="0"/>
        <v>2495630915</v>
      </c>
      <c r="J32" s="31">
        <f t="shared" si="0"/>
        <v>7131169677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7131169677</v>
      </c>
      <c r="X32" s="31">
        <f t="shared" si="0"/>
        <v>7153544069</v>
      </c>
      <c r="Y32" s="31">
        <f t="shared" si="0"/>
        <v>-22374392</v>
      </c>
      <c r="Z32" s="32">
        <f>+IF(X32&lt;&gt;0,+(Y32/X32)*100,0)</f>
        <v>-0.31277352574033607</v>
      </c>
      <c r="AA32" s="29">
        <f>SUM(AA6:AA31)</f>
        <v>27947153406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4345453049</v>
      </c>
      <c r="D34" s="20"/>
      <c r="E34" s="21">
        <v>5612872316</v>
      </c>
      <c r="F34" s="22">
        <v>5613424754</v>
      </c>
      <c r="G34" s="22">
        <v>361437101</v>
      </c>
      <c r="H34" s="22">
        <v>364457493</v>
      </c>
      <c r="I34" s="22">
        <v>481465809</v>
      </c>
      <c r="J34" s="22">
        <v>1207360403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1207360403</v>
      </c>
      <c r="X34" s="22">
        <v>1366991435</v>
      </c>
      <c r="Y34" s="22">
        <v>-159631032</v>
      </c>
      <c r="Z34" s="23">
        <v>-11.677544417094317</v>
      </c>
      <c r="AA34" s="20">
        <v>5613424754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840971729</v>
      </c>
      <c r="D37" s="20"/>
      <c r="E37" s="21">
        <v>1095008341</v>
      </c>
      <c r="F37" s="22">
        <v>1095088465</v>
      </c>
      <c r="G37" s="22">
        <v>16230550</v>
      </c>
      <c r="H37" s="22">
        <v>54293906</v>
      </c>
      <c r="I37" s="22">
        <v>58169258</v>
      </c>
      <c r="J37" s="22">
        <v>128693714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128693714</v>
      </c>
      <c r="X37" s="22">
        <v>257934503</v>
      </c>
      <c r="Y37" s="22">
        <v>-129240789</v>
      </c>
      <c r="Z37" s="23">
        <v>-50.106049208934259</v>
      </c>
      <c r="AA37" s="20">
        <v>1095088465</v>
      </c>
    </row>
    <row r="38" spans="1:27" x14ac:dyDescent="0.25">
      <c r="A38" s="19" t="s">
        <v>64</v>
      </c>
      <c r="B38" s="15" t="s">
        <v>32</v>
      </c>
      <c r="C38" s="20">
        <v>1679448198</v>
      </c>
      <c r="D38" s="20"/>
      <c r="E38" s="21">
        <v>3695751571</v>
      </c>
      <c r="F38" s="22">
        <v>3697779110</v>
      </c>
      <c r="G38" s="22">
        <v>117753066</v>
      </c>
      <c r="H38" s="22">
        <v>11414484</v>
      </c>
      <c r="I38" s="22">
        <v>73614362</v>
      </c>
      <c r="J38" s="22">
        <v>202781912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202781912</v>
      </c>
      <c r="X38" s="22">
        <v>871999202</v>
      </c>
      <c r="Y38" s="22">
        <v>-669217290</v>
      </c>
      <c r="Z38" s="23">
        <v>-76.745172296614101</v>
      </c>
      <c r="AA38" s="20">
        <v>3697779110</v>
      </c>
    </row>
    <row r="39" spans="1:27" x14ac:dyDescent="0.25">
      <c r="A39" s="19" t="s">
        <v>65</v>
      </c>
      <c r="B39" s="15" t="s">
        <v>32</v>
      </c>
      <c r="C39" s="20">
        <v>2847608532</v>
      </c>
      <c r="D39" s="20"/>
      <c r="E39" s="21">
        <v>2707532011</v>
      </c>
      <c r="F39" s="22">
        <v>2707532011</v>
      </c>
      <c r="G39" s="22">
        <v>103920468</v>
      </c>
      <c r="H39" s="22">
        <v>128045248</v>
      </c>
      <c r="I39" s="22">
        <v>167534916</v>
      </c>
      <c r="J39" s="22">
        <v>399500632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399500632</v>
      </c>
      <c r="X39" s="22">
        <v>668984268</v>
      </c>
      <c r="Y39" s="22">
        <v>-269483636</v>
      </c>
      <c r="Z39" s="23">
        <v>-40.282507211365392</v>
      </c>
      <c r="AA39" s="20">
        <v>2707532011</v>
      </c>
    </row>
    <row r="40" spans="1:27" x14ac:dyDescent="0.25">
      <c r="A40" s="19" t="s">
        <v>40</v>
      </c>
      <c r="B40" s="15" t="s">
        <v>32</v>
      </c>
      <c r="C40" s="20">
        <v>474211332</v>
      </c>
      <c r="D40" s="20"/>
      <c r="E40" s="21">
        <v>383200719</v>
      </c>
      <c r="F40" s="22">
        <v>383200719</v>
      </c>
      <c r="G40" s="22">
        <v>20466318</v>
      </c>
      <c r="H40" s="22">
        <v>11914889</v>
      </c>
      <c r="I40" s="22">
        <v>22653922</v>
      </c>
      <c r="J40" s="22">
        <v>55035129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55035129</v>
      </c>
      <c r="X40" s="22">
        <v>79177345</v>
      </c>
      <c r="Y40" s="22">
        <v>-24142216</v>
      </c>
      <c r="Z40" s="23">
        <v>-30.491317939493928</v>
      </c>
      <c r="AA40" s="20">
        <v>383200719</v>
      </c>
    </row>
    <row r="41" spans="1:27" x14ac:dyDescent="0.25">
      <c r="A41" s="19" t="s">
        <v>66</v>
      </c>
      <c r="B41" s="15" t="s">
        <v>32</v>
      </c>
      <c r="C41" s="20">
        <v>4159690278</v>
      </c>
      <c r="D41" s="20"/>
      <c r="E41" s="21">
        <v>4713993626</v>
      </c>
      <c r="F41" s="22">
        <v>4703766000</v>
      </c>
      <c r="G41" s="22">
        <v>104625776</v>
      </c>
      <c r="H41" s="22">
        <v>268160682</v>
      </c>
      <c r="I41" s="22">
        <v>413138346</v>
      </c>
      <c r="J41" s="22">
        <v>785924804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785924804</v>
      </c>
      <c r="X41" s="22">
        <v>1006504968</v>
      </c>
      <c r="Y41" s="22">
        <v>-220580164</v>
      </c>
      <c r="Z41" s="23">
        <v>-21.915457053163795</v>
      </c>
      <c r="AA41" s="20">
        <v>4703766000</v>
      </c>
    </row>
    <row r="42" spans="1:27" x14ac:dyDescent="0.25">
      <c r="A42" s="19" t="s">
        <v>67</v>
      </c>
      <c r="B42" s="15" t="s">
        <v>32</v>
      </c>
      <c r="C42" s="20">
        <v>318973795</v>
      </c>
      <c r="D42" s="20"/>
      <c r="E42" s="21">
        <v>75052583</v>
      </c>
      <c r="F42" s="22">
        <v>75052583</v>
      </c>
      <c r="G42" s="22"/>
      <c r="H42" s="22"/>
      <c r="I42" s="22">
        <v>16218799</v>
      </c>
      <c r="J42" s="22">
        <v>16218799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16218799</v>
      </c>
      <c r="X42" s="22">
        <v>18523530</v>
      </c>
      <c r="Y42" s="22">
        <v>-2304731</v>
      </c>
      <c r="Z42" s="23">
        <v>-12.44218029716798</v>
      </c>
      <c r="AA42" s="20">
        <v>75052583</v>
      </c>
    </row>
    <row r="43" spans="1:27" x14ac:dyDescent="0.25">
      <c r="A43" s="19" t="s">
        <v>68</v>
      </c>
      <c r="B43" s="15" t="s">
        <v>32</v>
      </c>
      <c r="C43" s="20">
        <v>849363640</v>
      </c>
      <c r="D43" s="20"/>
      <c r="E43" s="21">
        <v>318865364</v>
      </c>
      <c r="F43" s="22">
        <v>318358205</v>
      </c>
      <c r="G43" s="22">
        <v>15190556</v>
      </c>
      <c r="H43" s="22">
        <v>256927647</v>
      </c>
      <c r="I43" s="22">
        <v>7609938</v>
      </c>
      <c r="J43" s="22">
        <v>279728141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279728141</v>
      </c>
      <c r="X43" s="22">
        <v>62771764</v>
      </c>
      <c r="Y43" s="22">
        <v>216956377</v>
      </c>
      <c r="Z43" s="23">
        <v>345.62733811335937</v>
      </c>
      <c r="AA43" s="20">
        <v>318358205</v>
      </c>
    </row>
    <row r="44" spans="1:27" x14ac:dyDescent="0.25">
      <c r="A44" s="19" t="s">
        <v>69</v>
      </c>
      <c r="B44" s="15" t="s">
        <v>32</v>
      </c>
      <c r="C44" s="20">
        <v>991948682</v>
      </c>
      <c r="D44" s="20"/>
      <c r="E44" s="21">
        <v>1250712093</v>
      </c>
      <c r="F44" s="22">
        <v>1252244149</v>
      </c>
      <c r="G44" s="22">
        <v>31071188</v>
      </c>
      <c r="H44" s="22">
        <v>104395949</v>
      </c>
      <c r="I44" s="22">
        <v>149613721</v>
      </c>
      <c r="J44" s="22">
        <v>285080858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285080858</v>
      </c>
      <c r="X44" s="22">
        <v>310092338</v>
      </c>
      <c r="Y44" s="22">
        <v>-25011480</v>
      </c>
      <c r="Z44" s="23">
        <v>-8.0658168342102012</v>
      </c>
      <c r="AA44" s="20">
        <v>1252244149</v>
      </c>
    </row>
    <row r="45" spans="1:27" x14ac:dyDescent="0.25">
      <c r="A45" s="19" t="s">
        <v>70</v>
      </c>
      <c r="B45" s="15" t="s">
        <v>32</v>
      </c>
      <c r="C45" s="20">
        <v>25488366</v>
      </c>
      <c r="D45" s="20"/>
      <c r="E45" s="21">
        <v>4722136</v>
      </c>
      <c r="F45" s="22">
        <v>4722136</v>
      </c>
      <c r="G45" s="22">
        <v>66</v>
      </c>
      <c r="H45" s="22">
        <v>615319</v>
      </c>
      <c r="I45" s="22">
        <v>18098</v>
      </c>
      <c r="J45" s="22">
        <v>633483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633483</v>
      </c>
      <c r="X45" s="22"/>
      <c r="Y45" s="22">
        <v>633483</v>
      </c>
      <c r="Z45" s="23"/>
      <c r="AA45" s="20">
        <v>4722136</v>
      </c>
    </row>
    <row r="46" spans="1:27" x14ac:dyDescent="0.25">
      <c r="A46" s="19" t="s">
        <v>71</v>
      </c>
      <c r="B46" s="15" t="s">
        <v>32</v>
      </c>
      <c r="C46" s="20">
        <v>12753896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16545911497</v>
      </c>
      <c r="D47" s="29">
        <f t="shared" ref="D47:Y47" si="1">SUM(D34:D46)</f>
        <v>0</v>
      </c>
      <c r="E47" s="30">
        <f t="shared" si="1"/>
        <v>19857792963</v>
      </c>
      <c r="F47" s="31">
        <f t="shared" si="1"/>
        <v>19851250335</v>
      </c>
      <c r="G47" s="31">
        <f t="shared" si="1"/>
        <v>770695089</v>
      </c>
      <c r="H47" s="31">
        <f t="shared" si="1"/>
        <v>1200225617</v>
      </c>
      <c r="I47" s="31">
        <f t="shared" si="1"/>
        <v>1390037169</v>
      </c>
      <c r="J47" s="31">
        <f t="shared" si="1"/>
        <v>3360957875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3360957875</v>
      </c>
      <c r="X47" s="31">
        <f t="shared" si="1"/>
        <v>4642979353</v>
      </c>
      <c r="Y47" s="31">
        <f t="shared" si="1"/>
        <v>-1282021478</v>
      </c>
      <c r="Z47" s="32">
        <f>+IF(X47&lt;&gt;0,+(Y47/X47)*100,0)</f>
        <v>-27.61204348607837</v>
      </c>
      <c r="AA47" s="29">
        <f>SUM(AA34:AA46)</f>
        <v>19851250335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3622462447</v>
      </c>
      <c r="D48" s="39">
        <f t="shared" si="2"/>
        <v>0</v>
      </c>
      <c r="E48" s="40">
        <f t="shared" si="2"/>
        <v>8092478851</v>
      </c>
      <c r="F48" s="41">
        <f t="shared" si="2"/>
        <v>8095903071</v>
      </c>
      <c r="G48" s="41">
        <f t="shared" si="2"/>
        <v>1851635163</v>
      </c>
      <c r="H48" s="41">
        <f t="shared" si="2"/>
        <v>812982893</v>
      </c>
      <c r="I48" s="41">
        <f t="shared" si="2"/>
        <v>1105593746</v>
      </c>
      <c r="J48" s="41">
        <f t="shared" si="2"/>
        <v>3770211802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3770211802</v>
      </c>
      <c r="X48" s="41">
        <f t="shared" si="2"/>
        <v>2510564716</v>
      </c>
      <c r="Y48" s="41">
        <f t="shared" si="2"/>
        <v>1259647086</v>
      </c>
      <c r="Z48" s="42">
        <f>+IF(X48&lt;&gt;0,+(Y48/X48)*100,0)</f>
        <v>50.173854430924777</v>
      </c>
      <c r="AA48" s="39">
        <f>+AA32-AA47</f>
        <v>8095903071</v>
      </c>
    </row>
    <row r="49" spans="1:27" x14ac:dyDescent="0.25">
      <c r="A49" s="43" t="s">
        <v>74</v>
      </c>
      <c r="B49" s="15" t="s">
        <v>32</v>
      </c>
      <c r="C49" s="20">
        <v>1602663707</v>
      </c>
      <c r="D49" s="20"/>
      <c r="E49" s="21">
        <v>2930431022</v>
      </c>
      <c r="F49" s="22">
        <v>2951012046</v>
      </c>
      <c r="G49" s="22">
        <v>86882609</v>
      </c>
      <c r="H49" s="22">
        <v>72604162</v>
      </c>
      <c r="I49" s="22">
        <v>109253868</v>
      </c>
      <c r="J49" s="22">
        <v>268740639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268740639</v>
      </c>
      <c r="X49" s="22">
        <v>948673428</v>
      </c>
      <c r="Y49" s="22">
        <v>-679932789</v>
      </c>
      <c r="Z49" s="23">
        <v>-71.671954640222097</v>
      </c>
      <c r="AA49" s="20">
        <v>2951012046</v>
      </c>
    </row>
    <row r="50" spans="1:27" x14ac:dyDescent="0.25">
      <c r="A50" s="43" t="s">
        <v>75</v>
      </c>
      <c r="B50" s="15" t="s">
        <v>32</v>
      </c>
      <c r="C50" s="44">
        <v>94282735</v>
      </c>
      <c r="D50" s="44"/>
      <c r="E50" s="21">
        <v>61300000</v>
      </c>
      <c r="F50" s="22">
        <v>61300000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15325003</v>
      </c>
      <c r="Y50" s="45">
        <v>-15325003</v>
      </c>
      <c r="Z50" s="46">
        <v>-100</v>
      </c>
      <c r="AA50" s="44">
        <v>61300000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5319408889</v>
      </c>
      <c r="D51" s="48">
        <f t="shared" si="3"/>
        <v>0</v>
      </c>
      <c r="E51" s="49">
        <f t="shared" si="3"/>
        <v>11084209873</v>
      </c>
      <c r="F51" s="50">
        <f t="shared" si="3"/>
        <v>11108215117</v>
      </c>
      <c r="G51" s="50">
        <f t="shared" si="3"/>
        <v>1938517772</v>
      </c>
      <c r="H51" s="50">
        <f t="shared" si="3"/>
        <v>885587055</v>
      </c>
      <c r="I51" s="50">
        <f t="shared" si="3"/>
        <v>1214847614</v>
      </c>
      <c r="J51" s="50">
        <f t="shared" si="3"/>
        <v>4038952441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4038952441</v>
      </c>
      <c r="X51" s="50">
        <f t="shared" si="3"/>
        <v>3474563147</v>
      </c>
      <c r="Y51" s="50">
        <f t="shared" si="3"/>
        <v>564389294</v>
      </c>
      <c r="Z51" s="51">
        <f>+IF(X51&lt;&gt;0,+(Y51/X51)*100,0)</f>
        <v>16.24346054804915</v>
      </c>
      <c r="AA51" s="48">
        <f>SUM(AA48:AA50)</f>
        <v>11108215117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5319408889</v>
      </c>
      <c r="D53" s="54">
        <f>+D51-D52</f>
        <v>0</v>
      </c>
      <c r="E53" s="55">
        <f t="shared" si="4"/>
        <v>11084209873</v>
      </c>
      <c r="F53" s="56">
        <f t="shared" si="4"/>
        <v>11108215117</v>
      </c>
      <c r="G53" s="56">
        <f t="shared" si="4"/>
        <v>1938517772</v>
      </c>
      <c r="H53" s="56">
        <f t="shared" si="4"/>
        <v>885587055</v>
      </c>
      <c r="I53" s="56">
        <f t="shared" si="4"/>
        <v>1214847614</v>
      </c>
      <c r="J53" s="56">
        <f t="shared" si="4"/>
        <v>4038952441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4038952441</v>
      </c>
      <c r="X53" s="56">
        <f t="shared" si="4"/>
        <v>3474563147</v>
      </c>
      <c r="Y53" s="56">
        <f t="shared" si="4"/>
        <v>564389294</v>
      </c>
      <c r="Z53" s="57">
        <f>+IF(X53&lt;&gt;0,+(Y53/X53)*100,0)</f>
        <v>16.24346054804915</v>
      </c>
      <c r="AA53" s="54">
        <f>+AA51-AA52</f>
        <v>11108215117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5319408889</v>
      </c>
      <c r="D56" s="48">
        <f>SUM(D53:D55)</f>
        <v>0</v>
      </c>
      <c r="E56" s="49">
        <f t="shared" si="5"/>
        <v>11084209873</v>
      </c>
      <c r="F56" s="50">
        <f t="shared" si="5"/>
        <v>11108215117</v>
      </c>
      <c r="G56" s="50">
        <f t="shared" si="5"/>
        <v>1938517772</v>
      </c>
      <c r="H56" s="50">
        <f t="shared" si="5"/>
        <v>885587055</v>
      </c>
      <c r="I56" s="50">
        <f t="shared" si="5"/>
        <v>1214847614</v>
      </c>
      <c r="J56" s="50">
        <f t="shared" si="5"/>
        <v>4038952441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4038952441</v>
      </c>
      <c r="X56" s="50">
        <f t="shared" si="5"/>
        <v>3474563147</v>
      </c>
      <c r="Y56" s="50">
        <f t="shared" si="5"/>
        <v>564389294</v>
      </c>
      <c r="Z56" s="51">
        <f>+IF(X56&lt;&gt;0,+(Y56/X56)*100,0)</f>
        <v>16.24346054804915</v>
      </c>
      <c r="AA56" s="48">
        <f>SUM(AA53:AA55)</f>
        <v>11108215117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5319408889</v>
      </c>
      <c r="D59" s="65">
        <f>SUM(D56:D58)</f>
        <v>0</v>
      </c>
      <c r="E59" s="66">
        <f t="shared" si="6"/>
        <v>11084209873</v>
      </c>
      <c r="F59" s="67">
        <f t="shared" si="6"/>
        <v>11108215117</v>
      </c>
      <c r="G59" s="67">
        <f t="shared" si="6"/>
        <v>1938517772</v>
      </c>
      <c r="H59" s="67">
        <f t="shared" si="6"/>
        <v>885587055</v>
      </c>
      <c r="I59" s="67">
        <f t="shared" si="6"/>
        <v>1214847614</v>
      </c>
      <c r="J59" s="67">
        <f t="shared" si="6"/>
        <v>4038952441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4038952441</v>
      </c>
      <c r="X59" s="67">
        <f t="shared" si="6"/>
        <v>3474563147</v>
      </c>
      <c r="Y59" s="67">
        <f t="shared" si="6"/>
        <v>564389294</v>
      </c>
      <c r="Z59" s="68">
        <f>+IF(X59&lt;&gt;0,+(Y59/X59)*100,0)</f>
        <v>16.24346054804915</v>
      </c>
      <c r="AA59" s="65">
        <f>SUM(AA56:AA58)</f>
        <v>11108215117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C55B32-E76D-40B4-8019-D45CDE0ECBDB}"/>
</file>

<file path=customXml/itemProps2.xml><?xml version="1.0" encoding="utf-8"?>
<ds:datastoreItem xmlns:ds="http://schemas.openxmlformats.org/officeDocument/2006/customXml" ds:itemID="{95DB1FC2-3C8A-4AEC-8B59-22FBA48C6950}"/>
</file>

<file path=customXml/itemProps3.xml><?xml version="1.0" encoding="utf-8"?>
<ds:datastoreItem xmlns:ds="http://schemas.openxmlformats.org/officeDocument/2006/customXml" ds:itemID="{85E5999A-25FB-4AE7-B127-99B01AA0E2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2023-12-06T11:17:31Z</dcterms:created>
  <dcterms:modified xsi:type="dcterms:W3CDTF">2023-12-06T11:27:03Z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